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ya Ninova\MIR_PNIIDIT_2024_obiava\Procedura_obiava_ISUN_chek_list_20.03.2024\Условия за изпълнение-ИСУН-20.03.2024\"/>
    </mc:Choice>
  </mc:AlternateContent>
  <xr:revisionPtr revIDLastSave="0" documentId="8_{0D9829AF-7F79-45B8-8AB5-4D26B51584D0}" xr6:coauthVersionLast="47" xr6:coauthVersionMax="47" xr10:uidLastSave="{00000000-0000-0000-0000-000000000000}"/>
  <bookViews>
    <workbookView xWindow="-120" yWindow="-120" windowWidth="29040" windowHeight="15840" tabRatio="949" xr2:uid="{00000000-000D-0000-FFFF-FFFF00000000}"/>
  </bookViews>
  <sheets>
    <sheet name="Протокол" sheetId="39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Excel_BuiltIn__FilterDatabase_24" localSheetId="0">#REF!</definedName>
    <definedName name="Excel_BuiltIn__FilterDatabase_24">#REF!</definedName>
    <definedName name="Excel_BuiltIn_Print_Area_7" localSheetId="0">#REF!</definedName>
    <definedName name="Excel_BuiltIn_Print_Area_7">#REF!</definedName>
    <definedName name="Excel_BuiltIn_Print_Area_7_1" localSheetId="0">#REF!</definedName>
    <definedName name="Excel_BuiltIn_Print_Area_7_1">#REF!</definedName>
    <definedName name="Excel_BuiltIn_Print_Titles_17_1" localSheetId="0">'[1]Облиц_окопи _2_'!#REF!</definedName>
    <definedName name="Excel_BuiltIn_Print_Titles_17_1">'[1]Облиц_окопи _2_'!#REF!</definedName>
    <definedName name="Excel_BuiltIn_Print_Titles_25" localSheetId="0">#REF!</definedName>
    <definedName name="Excel_BuiltIn_Print_Titles_25">#REF!</definedName>
    <definedName name="Excel_BuiltIn_Print_Titles_29" localSheetId="0">'[2]13_IT_UL_ '!#REF!</definedName>
    <definedName name="Excel_BuiltIn_Print_Titles_29">'[2]13_IT_UL_ '!#REF!</definedName>
    <definedName name="Excel_BuiltIn_Print_Titles_30" localSheetId="0">'[2]14_TROTOAR '!#REF!</definedName>
    <definedName name="Excel_BuiltIn_Print_Titles_30">'[2]14_TROTOAR '!#REF!</definedName>
    <definedName name="Excel_BuiltIn_Print_Titles_31" localSheetId="0">'[2]15_ДШ'!#REF!</definedName>
    <definedName name="Excel_BuiltIn_Print_Titles_31">'[2]15_ДШ'!#REF!</definedName>
    <definedName name="Masiv3">'[3]масиви 7.6'!$B$46:$B$79</definedName>
    <definedName name="Masiv6">'[3]масиви 7.6'!$B$82:$B$89</definedName>
    <definedName name="_xlnm.Print_Area" localSheetId="0">Протокол!$A$1:$L$88</definedName>
    <definedName name="_xlnm.Print_Titles" localSheetId="0">Протокол!$22:$24</definedName>
    <definedName name="бети" localSheetId="0">#REF!</definedName>
    <definedName name="бети">#REF!</definedName>
    <definedName name="Страна">'[4]1.7.1_Бордюри 18-35'!$I$8:$I$9</definedName>
    <definedName name="същ._нов">'[5]5.4 знаци'!$P$10:$P$11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9" i="39" l="1"/>
  <c r="K68" i="39"/>
  <c r="L68" i="39" s="1"/>
  <c r="J67" i="39"/>
  <c r="K66" i="39"/>
  <c r="L66" i="39" s="1"/>
  <c r="K65" i="39"/>
  <c r="L65" i="39" s="1"/>
  <c r="K64" i="39"/>
  <c r="L64" i="39" s="1"/>
  <c r="K62" i="39"/>
  <c r="L62" i="39" s="1"/>
  <c r="K61" i="39"/>
  <c r="L61" i="39" s="1"/>
  <c r="K60" i="39"/>
  <c r="L60" i="39" s="1"/>
  <c r="J58" i="39"/>
  <c r="J57" i="39"/>
  <c r="K56" i="39"/>
  <c r="L56" i="39" s="1"/>
  <c r="J54" i="39"/>
  <c r="K52" i="39"/>
  <c r="L52" i="39" s="1"/>
  <c r="K51" i="39"/>
  <c r="L51" i="39" s="1"/>
  <c r="J50" i="39"/>
  <c r="J49" i="39"/>
  <c r="K48" i="39"/>
  <c r="L48" i="39" s="1"/>
  <c r="K45" i="39"/>
  <c r="L45" i="39" s="1"/>
  <c r="J44" i="39"/>
  <c r="K43" i="39"/>
  <c r="L43" i="39" s="1"/>
  <c r="J42" i="39"/>
  <c r="J28" i="39"/>
  <c r="J29" i="39"/>
  <c r="K30" i="39"/>
  <c r="L30" i="39" s="1"/>
  <c r="K31" i="39"/>
  <c r="L31" i="39" s="1"/>
  <c r="K33" i="39"/>
  <c r="L33" i="39" s="1"/>
  <c r="J34" i="39"/>
  <c r="K35" i="39"/>
  <c r="L35" i="39" s="1"/>
  <c r="J36" i="39"/>
  <c r="K37" i="39"/>
  <c r="L37" i="39" s="1"/>
  <c r="K38" i="39"/>
  <c r="L38" i="39" s="1"/>
  <c r="K39" i="39"/>
  <c r="L39" i="39" s="1"/>
  <c r="K40" i="39"/>
  <c r="L40" i="39" s="1"/>
  <c r="J26" i="39"/>
  <c r="K69" i="39"/>
  <c r="L69" i="39" s="1"/>
  <c r="H69" i="39"/>
  <c r="F69" i="39"/>
  <c r="H68" i="39"/>
  <c r="F68" i="39"/>
  <c r="H67" i="39"/>
  <c r="F67" i="39"/>
  <c r="H66" i="39"/>
  <c r="F66" i="39"/>
  <c r="H65" i="39"/>
  <c r="F65" i="39"/>
  <c r="H64" i="39"/>
  <c r="F64" i="39"/>
  <c r="K63" i="39"/>
  <c r="L63" i="39" s="1"/>
  <c r="J63" i="39"/>
  <c r="H63" i="39"/>
  <c r="F63" i="39"/>
  <c r="H62" i="39"/>
  <c r="F62" i="39"/>
  <c r="J61" i="39"/>
  <c r="H61" i="39"/>
  <c r="F61" i="39"/>
  <c r="H60" i="39"/>
  <c r="F60" i="39"/>
  <c r="K59" i="39"/>
  <c r="L59" i="39" s="1"/>
  <c r="H59" i="39"/>
  <c r="F59" i="39"/>
  <c r="H58" i="39"/>
  <c r="F58" i="39"/>
  <c r="H57" i="39"/>
  <c r="F57" i="39"/>
  <c r="H56" i="39"/>
  <c r="F56" i="39"/>
  <c r="K55" i="39"/>
  <c r="L55" i="39" s="1"/>
  <c r="H55" i="39"/>
  <c r="F55" i="39"/>
  <c r="K54" i="39"/>
  <c r="L54" i="39" s="1"/>
  <c r="H54" i="39"/>
  <c r="F54" i="39"/>
  <c r="K53" i="39"/>
  <c r="L53" i="39" s="1"/>
  <c r="J53" i="39"/>
  <c r="H53" i="39"/>
  <c r="F53" i="39"/>
  <c r="H52" i="39"/>
  <c r="F52" i="39"/>
  <c r="H51" i="39"/>
  <c r="F51" i="39"/>
  <c r="H50" i="39"/>
  <c r="F50" i="39"/>
  <c r="H49" i="39"/>
  <c r="F49" i="39"/>
  <c r="H48" i="39"/>
  <c r="F48" i="39"/>
  <c r="H46" i="39"/>
  <c r="F46" i="39"/>
  <c r="H45" i="39"/>
  <c r="F45" i="39"/>
  <c r="H44" i="39"/>
  <c r="F44" i="39"/>
  <c r="J43" i="39"/>
  <c r="H43" i="39"/>
  <c r="F43" i="39"/>
  <c r="H42" i="39"/>
  <c r="F42" i="39"/>
  <c r="H40" i="39"/>
  <c r="F40" i="39"/>
  <c r="H39" i="39"/>
  <c r="F39" i="39"/>
  <c r="H38" i="39"/>
  <c r="F38" i="39"/>
  <c r="H37" i="39"/>
  <c r="F37" i="39"/>
  <c r="K36" i="39"/>
  <c r="L36" i="39" s="1"/>
  <c r="H36" i="39"/>
  <c r="F36" i="39"/>
  <c r="H35" i="39"/>
  <c r="F35" i="39"/>
  <c r="H34" i="39"/>
  <c r="F34" i="39"/>
  <c r="H33" i="39"/>
  <c r="F33" i="39"/>
  <c r="J32" i="39"/>
  <c r="K32" i="39"/>
  <c r="L32" i="39" s="1"/>
  <c r="H32" i="39"/>
  <c r="F32" i="39"/>
  <c r="H31" i="39"/>
  <c r="F31" i="39"/>
  <c r="H30" i="39"/>
  <c r="F30" i="39"/>
  <c r="K29" i="39"/>
  <c r="L29" i="39" s="1"/>
  <c r="H29" i="39"/>
  <c r="F29" i="39"/>
  <c r="H28" i="39"/>
  <c r="F28" i="39"/>
  <c r="K27" i="39"/>
  <c r="L27" i="39" s="1"/>
  <c r="H27" i="39"/>
  <c r="F27" i="39"/>
  <c r="H26" i="39"/>
  <c r="F26" i="39"/>
  <c r="F25" i="39" l="1"/>
  <c r="H25" i="39"/>
  <c r="J52" i="39"/>
  <c r="J30" i="39"/>
  <c r="K42" i="39"/>
  <c r="L42" i="39" s="1"/>
  <c r="K67" i="39"/>
  <c r="L67" i="39" s="1"/>
  <c r="K28" i="39"/>
  <c r="L28" i="39" s="1"/>
  <c r="K34" i="39"/>
  <c r="L34" i="39" s="1"/>
  <c r="F47" i="39"/>
  <c r="F41" i="39"/>
  <c r="J33" i="39"/>
  <c r="J37" i="39"/>
  <c r="J48" i="39"/>
  <c r="J56" i="39"/>
  <c r="K44" i="39"/>
  <c r="L44" i="39" s="1"/>
  <c r="K49" i="39"/>
  <c r="L49" i="39" s="1"/>
  <c r="K57" i="39"/>
  <c r="L57" i="39" s="1"/>
  <c r="J62" i="39"/>
  <c r="J65" i="39"/>
  <c r="J40" i="39"/>
  <c r="K50" i="39"/>
  <c r="L50" i="39" s="1"/>
  <c r="K58" i="39"/>
  <c r="L58" i="39" s="1"/>
  <c r="J66" i="39"/>
  <c r="H41" i="39"/>
  <c r="H47" i="39"/>
  <c r="J38" i="39"/>
  <c r="K26" i="39"/>
  <c r="L26" i="39" s="1"/>
  <c r="J27" i="39"/>
  <c r="J31" i="39"/>
  <c r="J35" i="39"/>
  <c r="J39" i="39"/>
  <c r="J45" i="39"/>
  <c r="J51" i="39"/>
  <c r="J55" i="39"/>
  <c r="J59" i="39"/>
  <c r="J60" i="39"/>
  <c r="J64" i="39"/>
  <c r="J68" i="39"/>
  <c r="J25" i="39" l="1"/>
  <c r="L25" i="39"/>
  <c r="L47" i="39"/>
  <c r="J47" i="39"/>
  <c r="J46" i="39" l="1"/>
  <c r="J41" i="39" s="1"/>
  <c r="K46" i="39"/>
  <c r="L46" i="39" s="1"/>
  <c r="L41" i="39" s="1"/>
</calcChain>
</file>

<file path=xl/sharedStrings.xml><?xml version="1.0" encoding="utf-8"?>
<sst xmlns="http://schemas.openxmlformats.org/spreadsheetml/2006/main" count="40" uniqueCount="32">
  <si>
    <t>ЗА ПРИЕМАНЕ НА ДЕЙСТВИТЕЛНО ИЗПЪЛНЕНИ ВИДОВЕ И КОЛИЧЕСТВА СМР</t>
  </si>
  <si>
    <t>Позиция</t>
  </si>
  <si>
    <t>Описание на СМР</t>
  </si>
  <si>
    <t>Единична мярка</t>
  </si>
  <si>
    <t xml:space="preserve">Изпълнени СМР от началото на строежа </t>
  </si>
  <si>
    <t>Оставащи за изпълнение СМР</t>
  </si>
  <si>
    <t>Количество</t>
  </si>
  <si>
    <t>Единична  цена 
/лв./</t>
  </si>
  <si>
    <t>Стойност                           /лв./</t>
  </si>
  <si>
    <t>Всичко в лева без ДДС :</t>
  </si>
  <si>
    <t>ДДС 20 % :</t>
  </si>
  <si>
    <t>ОБЩО в лева с ДДС :</t>
  </si>
  <si>
    <r>
      <t>ИЗПЪЛНИТЕЛ: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…..................................................</t>
    </r>
  </si>
  <si>
    <t>ВЪЗЛОЖИТЕЛ: ……………………………….……..</t>
  </si>
  <si>
    <t>СТРОИТЕЛЕН НАДЗОР: ……………….………..</t>
  </si>
  <si>
    <t>ПРОЕКТАНТ:……………………….……..</t>
  </si>
  <si>
    <t>Изпълнени  СМР по настоящия протокол</t>
  </si>
  <si>
    <t xml:space="preserve">СМР по КСС към договор </t>
  </si>
  <si>
    <t xml:space="preserve">                                       /….............................. /</t>
  </si>
  <si>
    <t xml:space="preserve">                                               /…....................../</t>
  </si>
  <si>
    <t xml:space="preserve">                                      /…............................../</t>
  </si>
  <si>
    <t>/…................................../</t>
  </si>
  <si>
    <t>ЧАСТ …......................</t>
  </si>
  <si>
    <r>
      <t xml:space="preserve">ПРОЕКТАНТ: </t>
    </r>
    <r>
      <rPr>
        <sz val="12"/>
        <rFont val="Times New Roman"/>
        <family val="1"/>
      </rPr>
      <t>…................................</t>
    </r>
  </si>
  <si>
    <r>
      <t xml:space="preserve">СТРОИТЕЛЕН НАДЗОР: </t>
    </r>
    <r>
      <rPr>
        <sz val="12"/>
        <rFont val="Times New Roman"/>
        <family val="1"/>
      </rPr>
      <t>…...................................</t>
    </r>
  </si>
  <si>
    <r>
      <t xml:space="preserve">ИЗПЪЛНИТЕЛ: </t>
    </r>
    <r>
      <rPr>
        <sz val="12"/>
        <rFont val="Times New Roman"/>
        <family val="1"/>
      </rPr>
      <t>….......................................</t>
    </r>
  </si>
  <si>
    <t>Договор за строителство № …..., дата …...............</t>
  </si>
  <si>
    <r>
      <t>ВЪЗЛОЖИТЕЛ</t>
    </r>
    <r>
      <rPr>
        <sz val="12"/>
        <rFont val="Times New Roman"/>
        <family val="1"/>
        <charset val="204"/>
      </rPr>
      <t>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</rPr>
      <t>….....................................</t>
    </r>
  </si>
  <si>
    <r>
      <t xml:space="preserve">ОБЕКТ: </t>
    </r>
    <r>
      <rPr>
        <sz val="12"/>
        <rFont val="Times New Roman"/>
        <family val="1"/>
      </rPr>
      <t>…..........................................................</t>
    </r>
  </si>
  <si>
    <t>ПРОТОКОЛ № ....</t>
  </si>
  <si>
    <t>!ОБРАЗЕЦ</t>
  </si>
  <si>
    <r>
      <t>Днес ...............202... г. подписаните представители на  ВЪЗЛОЖИТЕЛЯ -</t>
    </r>
    <r>
      <rPr>
        <b/>
        <sz val="12"/>
        <rFont val="Times New Roman"/>
        <family val="1"/>
        <charset val="204"/>
      </rPr>
      <t xml:space="preserve"> .........................</t>
    </r>
    <r>
      <rPr>
        <sz val="12"/>
        <rFont val="Times New Roman"/>
        <family val="1"/>
        <charset val="204"/>
      </rPr>
      <t>, на ИЗПЪЛНИТЕЛЯ - ................................., на СТРОИТЕЛЕН НАДЗОР -</t>
    </r>
    <r>
      <rPr>
        <b/>
        <sz val="12"/>
        <rFont val="Times New Roman"/>
        <family val="1"/>
        <charset val="204"/>
      </rPr>
      <t xml:space="preserve"> ...............................</t>
    </r>
    <r>
      <rPr>
        <sz val="12"/>
        <rFont val="Times New Roman"/>
        <family val="1"/>
        <charset val="204"/>
      </rPr>
      <t xml:space="preserve"> и на ПРОЕКТАНТА - ............., след проверка на място установихме, че към  ..............202.... г. са извършени и подлежат на заплащане въз основа на този протокол следните  видове  и количества СМР: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</si>
</sst>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* #,##0.00\ &quot;лв.&quot;_-;\-* #,##0.00\ &quot;лв.&quot;_-;_-* &quot;-&quot;??\ &quot;лв.&quot;_-;_-@_-"/>
    <numFmt numFmtId="43" formatCode="_-* #,##0.00_-;\-* #,##0.00_-;_-* &quot;-&quot;??_-;_-@_-"/>
    <numFmt numFmtId="164" formatCode="_-* #,##0.00\ _л_в_._-;\-* #,##0.00\ _л_в_._-;_-* &quot;-&quot;??\ _л_в_._-;_-@_-"/>
    <numFmt numFmtId="165" formatCode="#,##0.00\ [$лв.-402]"/>
    <numFmt numFmtId="166" formatCode="0.000"/>
    <numFmt numFmtId="167" formatCode="0\+000.00"/>
    <numFmt numFmtId="168" formatCode="_-* #,##0.00\ _л_в_-;\-* #,##0.00\ _л_в_-;_-* &quot;-&quot;??\ _л_в_-;_-@_-"/>
    <numFmt numFmtId="169" formatCode="_(* #,##0.00_);_(* \(#,##0.00\);_(* &quot;-&quot;??_);_(@_)"/>
    <numFmt numFmtId="170" formatCode="0\м\3"/>
    <numFmt numFmtId="171" formatCode="_-* #,##0.00\ &quot;лв&quot;_-;\-* #,##0.00\ &quot;лв&quot;_-;_-* &quot;-&quot;??\ &quot;лв&quot;_-;_-@_-"/>
    <numFmt numFmtId="172" formatCode="_(&quot;$&quot;* #,##0.00_);_(&quot;$&quot;* \(#,##0.00\);_(&quot;$&quot;* &quot;-&quot;??_);_(@_)"/>
    <numFmt numFmtId="173" formatCode="_(* #,##0.0_);_(* \(#,##0.0\);_(* &quot;-&quot;??_);_(@_)"/>
    <numFmt numFmtId="174" formatCode="0.0"/>
    <numFmt numFmtId="175" formatCode="_-* #\ ##0.00_-;\-* #\ ##0.00_-;_-* \-??_-;_-@_-"/>
    <numFmt numFmtId="176" formatCode="_-* #,##0.00&quot; лв&quot;_-;\-* #,##0.00&quot; лв&quot;_-;_-* \-??&quot; лв&quot;_-;_-@_-"/>
    <numFmt numFmtId="177" formatCode="&quot;$&quot;#,##0_);\(&quot;$&quot;#,##0\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IKEA Sans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Timok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name val="Arial Cyr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0"/>
      <name val="Calibri"/>
      <family val="2"/>
      <charset val="1"/>
    </font>
    <font>
      <i/>
      <sz val="11"/>
      <color indexed="23"/>
      <name val="Calibri"/>
      <family val="2"/>
      <charset val="204"/>
    </font>
    <font>
      <u/>
      <sz val="10"/>
      <color indexed="36"/>
      <name val="Arial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theme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MS Sans Serif"/>
      <family val="2"/>
      <charset val="204"/>
    </font>
    <font>
      <sz val="10"/>
      <name val="MS Sans Serif"/>
      <family val="2"/>
    </font>
    <font>
      <sz val="10"/>
      <name val="Timok"/>
    </font>
    <font>
      <sz val="8"/>
      <name val="HebarCond"/>
    </font>
    <font>
      <sz val="9"/>
      <color indexed="8"/>
      <name val="HebarB"/>
      <charset val="204"/>
    </font>
    <font>
      <b/>
      <sz val="11"/>
      <color indexed="63"/>
      <name val="Calibri"/>
      <family val="2"/>
      <charset val="204"/>
    </font>
    <font>
      <sz val="12"/>
      <color indexed="8"/>
      <name val="Georgia"/>
      <family val="2"/>
      <charset val="204"/>
    </font>
    <font>
      <sz val="10"/>
      <name val="Helv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0"/>
      <name val="Helv"/>
    </font>
    <font>
      <u/>
      <sz val="11"/>
      <color indexed="12"/>
      <name val="Calibri"/>
      <family val="2"/>
      <charset val="204"/>
    </font>
    <font>
      <sz val="10"/>
      <name val="Arial Cyr"/>
      <charset val="1"/>
    </font>
    <font>
      <sz val="11"/>
      <name val="Times New Roman"/>
      <family val="1"/>
      <charset val="204"/>
    </font>
    <font>
      <sz val="12"/>
      <name val="Times New Roman"/>
      <family val="1"/>
    </font>
    <font>
      <b/>
      <i/>
      <sz val="12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C0C0C0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60">
    <xf numFmtId="0" fontId="0" fillId="0" borderId="0"/>
    <xf numFmtId="0" fontId="8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4" fillId="0" borderId="0"/>
    <xf numFmtId="0" fontId="11" fillId="0" borderId="0"/>
    <xf numFmtId="0" fontId="13" fillId="0" borderId="0"/>
    <xf numFmtId="0" fontId="3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21" borderId="16" applyNumberFormat="0" applyAlignment="0" applyProtection="0"/>
    <xf numFmtId="0" fontId="17" fillId="21" borderId="16" applyNumberFormat="0" applyAlignment="0" applyProtection="0"/>
    <xf numFmtId="0" fontId="18" fillId="22" borderId="17" applyNumberFormat="0" applyAlignment="0" applyProtection="0"/>
    <xf numFmtId="0" fontId="18" fillId="22" borderId="17" applyNumberFormat="0" applyAlignment="0" applyProtection="0"/>
    <xf numFmtId="168" fontId="19" fillId="0" borderId="0" applyFill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4" fontId="11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1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19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5" fontId="22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23" fillId="0" borderId="0"/>
    <xf numFmtId="0" fontId="14" fillId="0" borderId="0"/>
    <xf numFmtId="9" fontId="22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4" fillId="8" borderId="16" applyNumberFormat="0" applyAlignment="0" applyProtection="0"/>
    <xf numFmtId="0" fontId="34" fillId="8" borderId="16" applyNumberFormat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/>
    <xf numFmtId="0" fontId="13" fillId="0" borderId="0"/>
    <xf numFmtId="0" fontId="11" fillId="0" borderId="0"/>
    <xf numFmtId="0" fontId="37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10" fillId="0" borderId="0" applyNumberFormat="0" applyFill="0" applyBorder="0" applyProtection="0">
      <alignment vertical="top" wrapText="1"/>
    </xf>
    <xf numFmtId="0" fontId="20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38" fillId="0" borderId="0"/>
    <xf numFmtId="0" fontId="11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39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37" fillId="0" borderId="0"/>
    <xf numFmtId="0" fontId="38" fillId="0" borderId="0"/>
    <xf numFmtId="0" fontId="21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40" fillId="0" borderId="0"/>
    <xf numFmtId="0" fontId="19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4" fillId="0" borderId="0"/>
    <xf numFmtId="0" fontId="19" fillId="0" borderId="0"/>
    <xf numFmtId="0" fontId="19" fillId="0" borderId="0"/>
    <xf numFmtId="177" fontId="41" fillId="0" borderId="0"/>
    <xf numFmtId="0" fontId="2" fillId="0" borderId="0"/>
    <xf numFmtId="0" fontId="2" fillId="0" borderId="0"/>
    <xf numFmtId="0" fontId="14" fillId="0" borderId="0"/>
    <xf numFmtId="0" fontId="11" fillId="0" borderId="0"/>
    <xf numFmtId="0" fontId="2" fillId="0" borderId="0"/>
    <xf numFmtId="0" fontId="13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39" fillId="0" borderId="0"/>
    <xf numFmtId="0" fontId="1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24" borderId="22" applyNumberFormat="0" applyFont="0" applyAlignment="0" applyProtection="0"/>
    <xf numFmtId="0" fontId="11" fillId="24" borderId="22" applyNumberFormat="0" applyFont="0" applyAlignment="0" applyProtection="0"/>
    <xf numFmtId="0" fontId="42" fillId="21" borderId="23" applyNumberFormat="0" applyAlignment="0" applyProtection="0"/>
    <xf numFmtId="0" fontId="42" fillId="21" borderId="23" applyNumberFormat="0" applyAlignment="0" applyProtection="0"/>
    <xf numFmtId="9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4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1" fontId="20" fillId="0" borderId="0" applyFont="0" applyFill="0" applyBorder="0" applyAlignment="0" applyProtection="0"/>
    <xf numFmtId="0" fontId="48" fillId="0" borderId="25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0" fillId="0" borderId="0"/>
    <xf numFmtId="0" fontId="14" fillId="0" borderId="0"/>
    <xf numFmtId="0" fontId="14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9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38" fillId="0" borderId="0"/>
    <xf numFmtId="9" fontId="11" fillId="0" borderId="0" applyFont="0" applyFill="0" applyBorder="0" applyAlignment="0" applyProtection="0"/>
    <xf numFmtId="0" fontId="49" fillId="0" borderId="0"/>
    <xf numFmtId="0" fontId="50" fillId="0" borderId="0" applyNumberFormat="0" applyFill="0" applyBorder="0" applyAlignment="0" applyProtection="0"/>
    <xf numFmtId="0" fontId="20" fillId="0" borderId="0"/>
    <xf numFmtId="0" fontId="51" fillId="0" borderId="0"/>
    <xf numFmtId="0" fontId="1" fillId="0" borderId="0"/>
  </cellStyleXfs>
  <cellXfs count="96">
    <xf numFmtId="0" fontId="0" fillId="0" borderId="0" xfId="0"/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165" fontId="10" fillId="2" borderId="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165" fontId="10" fillId="2" borderId="13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52" fillId="0" borderId="0" xfId="0" applyFont="1"/>
    <xf numFmtId="0" fontId="10" fillId="2" borderId="9" xfId="0" applyFont="1" applyFill="1" applyBorder="1" applyAlignment="1">
      <alignment horizontal="justify" vertical="center" wrapText="1"/>
    </xf>
    <xf numFmtId="0" fontId="10" fillId="2" borderId="13" xfId="0" applyFont="1" applyFill="1" applyBorder="1" applyAlignment="1">
      <alignment horizontal="justify" vertical="center" wrapText="1"/>
    </xf>
    <xf numFmtId="2" fontId="10" fillId="0" borderId="38" xfId="0" applyNumberFormat="1" applyFont="1" applyBorder="1" applyAlignment="1">
      <alignment horizontal="center" vertical="center" wrapText="1"/>
    </xf>
    <xf numFmtId="2" fontId="10" fillId="0" borderId="40" xfId="0" applyNumberFormat="1" applyFont="1" applyBorder="1" applyAlignment="1">
      <alignment horizontal="center" vertical="center" wrapText="1"/>
    </xf>
    <xf numFmtId="2" fontId="10" fillId="2" borderId="38" xfId="0" applyNumberFormat="1" applyFont="1" applyFill="1" applyBorder="1" applyAlignment="1">
      <alignment horizontal="center" vertical="center" wrapText="1"/>
    </xf>
    <xf numFmtId="2" fontId="10" fillId="2" borderId="40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4" fontId="9" fillId="2" borderId="0" xfId="2" applyNumberFormat="1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165" fontId="5" fillId="2" borderId="0" xfId="0" applyNumberFormat="1" applyFont="1" applyFill="1" applyAlignment="1">
      <alignment vertical="center" wrapText="1"/>
    </xf>
    <xf numFmtId="0" fontId="6" fillId="2" borderId="0" xfId="0" applyFont="1" applyFill="1" applyAlignment="1">
      <alignment horizontal="left"/>
    </xf>
    <xf numFmtId="0" fontId="5" fillId="2" borderId="0" xfId="0" applyFont="1" applyFill="1"/>
    <xf numFmtId="166" fontId="5" fillId="2" borderId="0" xfId="0" applyNumberFormat="1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9" fillId="25" borderId="26" xfId="0" applyFont="1" applyFill="1" applyBorder="1" applyAlignment="1">
      <alignment horizontal="center" vertical="center" wrapText="1"/>
    </xf>
    <xf numFmtId="0" fontId="9" fillId="25" borderId="27" xfId="0" applyFont="1" applyFill="1" applyBorder="1" applyAlignment="1">
      <alignment horizontal="justify" vertical="center" wrapText="1"/>
    </xf>
    <xf numFmtId="0" fontId="9" fillId="25" borderId="33" xfId="0" applyFont="1" applyFill="1" applyBorder="1" applyAlignment="1">
      <alignment horizontal="center" vertical="center" wrapText="1"/>
    </xf>
    <xf numFmtId="2" fontId="9" fillId="25" borderId="36" xfId="0" applyNumberFormat="1" applyFont="1" applyFill="1" applyBorder="1" applyAlignment="1">
      <alignment horizontal="center" vertical="center" wrapText="1"/>
    </xf>
    <xf numFmtId="165" fontId="9" fillId="25" borderId="27" xfId="0" applyNumberFormat="1" applyFont="1" applyFill="1" applyBorder="1" applyAlignment="1">
      <alignment horizontal="center" vertical="center" wrapText="1"/>
    </xf>
    <xf numFmtId="0" fontId="9" fillId="25" borderId="7" xfId="0" applyFont="1" applyFill="1" applyBorder="1" applyAlignment="1">
      <alignment horizontal="center" vertical="center" wrapText="1"/>
    </xf>
    <xf numFmtId="0" fontId="9" fillId="25" borderId="9" xfId="0" applyFont="1" applyFill="1" applyBorder="1" applyAlignment="1">
      <alignment horizontal="justify" vertical="center" wrapText="1"/>
    </xf>
    <xf numFmtId="0" fontId="9" fillId="25" borderId="8" xfId="0" applyFont="1" applyFill="1" applyBorder="1" applyAlignment="1">
      <alignment horizontal="center" vertical="center" wrapText="1"/>
    </xf>
    <xf numFmtId="2" fontId="9" fillId="25" borderId="38" xfId="0" applyNumberFormat="1" applyFont="1" applyFill="1" applyBorder="1" applyAlignment="1">
      <alignment horizontal="center" vertical="center" wrapText="1"/>
    </xf>
    <xf numFmtId="165" fontId="9" fillId="25" borderId="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165" fontId="9" fillId="25" borderId="5" xfId="0" applyNumberFormat="1" applyFont="1" applyFill="1" applyBorder="1" applyAlignment="1">
      <alignment horizontal="right" vertical="center" wrapText="1"/>
    </xf>
    <xf numFmtId="165" fontId="9" fillId="25" borderId="8" xfId="0" applyNumberFormat="1" applyFont="1" applyFill="1" applyBorder="1" applyAlignment="1">
      <alignment horizontal="right" vertical="center" wrapText="1"/>
    </xf>
    <xf numFmtId="165" fontId="9" fillId="25" borderId="12" xfId="0" applyNumberFormat="1" applyFont="1" applyFill="1" applyBorder="1" applyAlignment="1">
      <alignment horizontal="right" vertical="center" wrapText="1"/>
    </xf>
    <xf numFmtId="0" fontId="9" fillId="26" borderId="34" xfId="0" applyFont="1" applyFill="1" applyBorder="1" applyAlignment="1">
      <alignment horizontal="center" vertical="center" wrapText="1"/>
    </xf>
    <xf numFmtId="0" fontId="9" fillId="26" borderId="30" xfId="0" applyFont="1" applyFill="1" applyBorder="1" applyAlignment="1">
      <alignment horizontal="center" vertical="center" wrapText="1"/>
    </xf>
    <xf numFmtId="4" fontId="9" fillId="26" borderId="35" xfId="0" applyNumberFormat="1" applyFont="1" applyFill="1" applyBorder="1" applyAlignment="1">
      <alignment horizontal="center" vertical="center" wrapText="1"/>
    </xf>
    <xf numFmtId="4" fontId="9" fillId="26" borderId="31" xfId="0" applyNumberFormat="1" applyFont="1" applyFill="1" applyBorder="1" applyAlignment="1">
      <alignment horizontal="center" vertical="center" wrapText="1"/>
    </xf>
    <xf numFmtId="165" fontId="9" fillId="25" borderId="37" xfId="0" applyNumberFormat="1" applyFont="1" applyFill="1" applyBorder="1" applyAlignment="1">
      <alignment horizontal="right" vertical="center" wrapText="1"/>
    </xf>
    <xf numFmtId="165" fontId="10" fillId="2" borderId="39" xfId="0" applyNumberFormat="1" applyFont="1" applyFill="1" applyBorder="1" applyAlignment="1">
      <alignment horizontal="right" vertical="center" wrapText="1"/>
    </xf>
    <xf numFmtId="165" fontId="9" fillId="25" borderId="39" xfId="0" applyNumberFormat="1" applyFont="1" applyFill="1" applyBorder="1" applyAlignment="1">
      <alignment horizontal="right" vertical="center" wrapText="1"/>
    </xf>
    <xf numFmtId="165" fontId="10" fillId="2" borderId="41" xfId="0" applyNumberFormat="1" applyFont="1" applyFill="1" applyBorder="1" applyAlignment="1">
      <alignment horizontal="right" vertical="center" wrapText="1"/>
    </xf>
    <xf numFmtId="165" fontId="9" fillId="25" borderId="28" xfId="0" applyNumberFormat="1" applyFont="1" applyFill="1" applyBorder="1" applyAlignment="1">
      <alignment horizontal="right" vertical="center" wrapText="1"/>
    </xf>
    <xf numFmtId="165" fontId="10" fillId="2" borderId="10" xfId="0" applyNumberFormat="1" applyFont="1" applyFill="1" applyBorder="1" applyAlignment="1">
      <alignment horizontal="right" vertical="center" wrapText="1"/>
    </xf>
    <xf numFmtId="165" fontId="9" fillId="25" borderId="10" xfId="0" applyNumberFormat="1" applyFont="1" applyFill="1" applyBorder="1" applyAlignment="1">
      <alignment horizontal="right" vertical="center" wrapText="1"/>
    </xf>
    <xf numFmtId="165" fontId="10" fillId="2" borderId="14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3" fillId="2" borderId="0" xfId="0" applyFont="1" applyFill="1" applyAlignment="1">
      <alignment vertical="center"/>
    </xf>
    <xf numFmtId="0" fontId="54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9" fillId="26" borderId="4" xfId="0" applyFont="1" applyFill="1" applyBorder="1" applyAlignment="1">
      <alignment horizontal="center" vertical="center" wrapText="1"/>
    </xf>
    <xf numFmtId="0" fontId="9" fillId="26" borderId="1" xfId="0" applyFont="1" applyFill="1" applyBorder="1" applyAlignment="1">
      <alignment horizontal="center" vertical="center" wrapText="1"/>
    </xf>
    <xf numFmtId="0" fontId="9" fillId="26" borderId="29" xfId="0" applyFont="1" applyFill="1" applyBorder="1" applyAlignment="1">
      <alignment horizontal="center" vertical="center" wrapText="1"/>
    </xf>
    <xf numFmtId="0" fontId="9" fillId="27" borderId="6" xfId="1" applyFont="1" applyFill="1" applyBorder="1" applyAlignment="1">
      <alignment horizontal="center" vertical="center" wrapText="1"/>
    </xf>
    <xf numFmtId="0" fontId="9" fillId="27" borderId="3" xfId="1" applyFont="1" applyFill="1" applyBorder="1" applyAlignment="1">
      <alignment horizontal="center" vertical="center" wrapText="1"/>
    </xf>
    <xf numFmtId="0" fontId="9" fillId="27" borderId="30" xfId="1" applyFont="1" applyFill="1" applyBorder="1" applyAlignment="1">
      <alignment horizontal="center" vertical="center" wrapText="1"/>
    </xf>
    <xf numFmtId="0" fontId="9" fillId="26" borderId="5" xfId="0" applyFont="1" applyFill="1" applyBorder="1" applyAlignment="1">
      <alignment horizontal="center" vertical="center" wrapText="1"/>
    </xf>
    <xf numFmtId="0" fontId="9" fillId="26" borderId="2" xfId="0" applyFont="1" applyFill="1" applyBorder="1" applyAlignment="1">
      <alignment horizontal="center" vertical="center" wrapText="1"/>
    </xf>
    <xf numFmtId="0" fontId="9" fillId="26" borderId="32" xfId="0" applyFont="1" applyFill="1" applyBorder="1" applyAlignment="1">
      <alignment horizontal="center" vertical="center" wrapText="1"/>
    </xf>
    <xf numFmtId="0" fontId="9" fillId="26" borderId="51" xfId="0" applyFont="1" applyFill="1" applyBorder="1" applyAlignment="1">
      <alignment horizontal="center" vertical="center" wrapText="1"/>
    </xf>
    <xf numFmtId="0" fontId="9" fillId="26" borderId="15" xfId="0" applyFont="1" applyFill="1" applyBorder="1" applyAlignment="1">
      <alignment horizontal="center" vertical="center" wrapText="1"/>
    </xf>
    <xf numFmtId="0" fontId="9" fillId="26" borderId="55" xfId="0" applyFont="1" applyFill="1" applyBorder="1" applyAlignment="1">
      <alignment horizontal="center" vertical="center" wrapText="1"/>
    </xf>
    <xf numFmtId="0" fontId="9" fillId="26" borderId="53" xfId="0" applyFont="1" applyFill="1" applyBorder="1" applyAlignment="1">
      <alignment horizontal="center" vertical="center" wrapText="1"/>
    </xf>
    <xf numFmtId="0" fontId="9" fillId="26" borderId="57" xfId="0" applyFont="1" applyFill="1" applyBorder="1" applyAlignment="1">
      <alignment horizontal="center" vertical="center" wrapText="1"/>
    </xf>
    <xf numFmtId="0" fontId="9" fillId="26" borderId="56" xfId="0" applyFont="1" applyFill="1" applyBorder="1" applyAlignment="1">
      <alignment horizontal="center" vertical="center" wrapText="1"/>
    </xf>
    <xf numFmtId="0" fontId="9" fillId="26" borderId="52" xfId="0" applyFont="1" applyFill="1" applyBorder="1" applyAlignment="1">
      <alignment horizontal="center" vertical="center" wrapText="1"/>
    </xf>
    <xf numFmtId="0" fontId="9" fillId="26" borderId="5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 wrapText="1"/>
    </xf>
    <xf numFmtId="4" fontId="9" fillId="25" borderId="4" xfId="2" applyNumberFormat="1" applyFont="1" applyFill="1" applyBorder="1" applyAlignment="1">
      <alignment horizontal="right" vertical="center" wrapText="1"/>
    </xf>
    <xf numFmtId="4" fontId="9" fillId="25" borderId="6" xfId="2" applyNumberFormat="1" applyFont="1" applyFill="1" applyBorder="1" applyAlignment="1">
      <alignment horizontal="right" vertical="center" wrapText="1"/>
    </xf>
    <xf numFmtId="4" fontId="9" fillId="25" borderId="7" xfId="2" applyNumberFormat="1" applyFont="1" applyFill="1" applyBorder="1" applyAlignment="1">
      <alignment horizontal="right" vertical="center" wrapText="1"/>
    </xf>
    <xf numFmtId="4" fontId="9" fillId="25" borderId="9" xfId="2" applyNumberFormat="1" applyFont="1" applyFill="1" applyBorder="1" applyAlignment="1">
      <alignment horizontal="right" vertical="center" wrapText="1"/>
    </xf>
    <xf numFmtId="4" fontId="9" fillId="25" borderId="11" xfId="2" applyNumberFormat="1" applyFont="1" applyFill="1" applyBorder="1" applyAlignment="1">
      <alignment horizontal="right" vertical="center" wrapText="1"/>
    </xf>
    <xf numFmtId="4" fontId="9" fillId="25" borderId="13" xfId="2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/>
    </xf>
    <xf numFmtId="165" fontId="9" fillId="25" borderId="42" xfId="0" applyNumberFormat="1" applyFont="1" applyFill="1" applyBorder="1" applyAlignment="1">
      <alignment horizontal="right" vertical="center" wrapText="1"/>
    </xf>
    <xf numFmtId="165" fontId="9" fillId="25" borderId="43" xfId="0" applyNumberFormat="1" applyFont="1" applyFill="1" applyBorder="1" applyAlignment="1">
      <alignment horizontal="right" vertical="center" wrapText="1"/>
    </xf>
    <xf numFmtId="165" fontId="9" fillId="25" borderId="44" xfId="0" applyNumberFormat="1" applyFont="1" applyFill="1" applyBorder="1" applyAlignment="1">
      <alignment horizontal="right" vertical="center" wrapText="1"/>
    </xf>
    <xf numFmtId="165" fontId="9" fillId="25" borderId="45" xfId="0" applyNumberFormat="1" applyFont="1" applyFill="1" applyBorder="1" applyAlignment="1">
      <alignment horizontal="right" vertical="center" wrapText="1"/>
    </xf>
    <xf numFmtId="165" fontId="9" fillId="25" borderId="46" xfId="0" applyNumberFormat="1" applyFont="1" applyFill="1" applyBorder="1" applyAlignment="1">
      <alignment horizontal="right" vertical="center" wrapText="1"/>
    </xf>
    <xf numFmtId="165" fontId="9" fillId="25" borderId="47" xfId="0" applyNumberFormat="1" applyFont="1" applyFill="1" applyBorder="1" applyAlignment="1">
      <alignment horizontal="right" vertical="center" wrapText="1"/>
    </xf>
    <xf numFmtId="165" fontId="9" fillId="25" borderId="48" xfId="0" applyNumberFormat="1" applyFont="1" applyFill="1" applyBorder="1" applyAlignment="1">
      <alignment horizontal="right" vertical="center" wrapText="1"/>
    </xf>
    <xf numFmtId="165" fontId="9" fillId="25" borderId="49" xfId="0" applyNumberFormat="1" applyFont="1" applyFill="1" applyBorder="1" applyAlignment="1">
      <alignment horizontal="right" vertical="center" wrapText="1"/>
    </xf>
    <xf numFmtId="165" fontId="9" fillId="25" borderId="50" xfId="0" applyNumberFormat="1" applyFont="1" applyFill="1" applyBorder="1" applyAlignment="1">
      <alignment horizontal="right" vertical="center" wrapText="1"/>
    </xf>
  </cellXfs>
  <cellStyles count="360">
    <cellStyle name="20% - Accent1" xfId="10" xr:uid="{00000000-0005-0000-0000-000000000000}"/>
    <cellStyle name="20% - Accent1 2" xfId="11" xr:uid="{00000000-0005-0000-0000-000001000000}"/>
    <cellStyle name="20% - Accent1 2 2" xfId="12" xr:uid="{00000000-0005-0000-0000-000002000000}"/>
    <cellStyle name="20% - Accent1 3" xfId="13" xr:uid="{00000000-0005-0000-0000-000003000000}"/>
    <cellStyle name="20% - Accent2" xfId="14" xr:uid="{00000000-0005-0000-0000-000004000000}"/>
    <cellStyle name="20% - Accent2 2" xfId="15" xr:uid="{00000000-0005-0000-0000-000005000000}"/>
    <cellStyle name="20% - Accent2 2 2" xfId="16" xr:uid="{00000000-0005-0000-0000-000006000000}"/>
    <cellStyle name="20% - Accent2 3" xfId="17" xr:uid="{00000000-0005-0000-0000-000007000000}"/>
    <cellStyle name="20% - Accent3" xfId="18" xr:uid="{00000000-0005-0000-0000-000008000000}"/>
    <cellStyle name="20% - Accent3 2" xfId="19" xr:uid="{00000000-0005-0000-0000-000009000000}"/>
    <cellStyle name="20% - Accent3 2 2" xfId="20" xr:uid="{00000000-0005-0000-0000-00000A000000}"/>
    <cellStyle name="20% - Accent3 3" xfId="21" xr:uid="{00000000-0005-0000-0000-00000B000000}"/>
    <cellStyle name="20% - Accent4" xfId="22" xr:uid="{00000000-0005-0000-0000-00000C000000}"/>
    <cellStyle name="20% - Accent4 2" xfId="23" xr:uid="{00000000-0005-0000-0000-00000D000000}"/>
    <cellStyle name="20% - Accent4 2 2" xfId="24" xr:uid="{00000000-0005-0000-0000-00000E000000}"/>
    <cellStyle name="20% - Accent4 3" xfId="25" xr:uid="{00000000-0005-0000-0000-00000F000000}"/>
    <cellStyle name="20% - Accent5" xfId="26" xr:uid="{00000000-0005-0000-0000-000010000000}"/>
    <cellStyle name="20% - Accent5 2" xfId="27" xr:uid="{00000000-0005-0000-0000-000011000000}"/>
    <cellStyle name="20% - Accent5 2 2" xfId="28" xr:uid="{00000000-0005-0000-0000-000012000000}"/>
    <cellStyle name="20% - Accent5 3" xfId="29" xr:uid="{00000000-0005-0000-0000-000013000000}"/>
    <cellStyle name="20% - Accent6" xfId="30" xr:uid="{00000000-0005-0000-0000-000014000000}"/>
    <cellStyle name="20% - Accent6 2" xfId="31" xr:uid="{00000000-0005-0000-0000-000015000000}"/>
    <cellStyle name="20% - Accent6 2 2" xfId="32" xr:uid="{00000000-0005-0000-0000-000016000000}"/>
    <cellStyle name="20% - Accent6 3" xfId="33" xr:uid="{00000000-0005-0000-0000-000017000000}"/>
    <cellStyle name="40% - Accent1" xfId="34" xr:uid="{00000000-0005-0000-0000-000018000000}"/>
    <cellStyle name="40% - Accent1 2" xfId="35" xr:uid="{00000000-0005-0000-0000-000019000000}"/>
    <cellStyle name="40% - Accent1 2 2" xfId="36" xr:uid="{00000000-0005-0000-0000-00001A000000}"/>
    <cellStyle name="40% - Accent1 3" xfId="37" xr:uid="{00000000-0005-0000-0000-00001B000000}"/>
    <cellStyle name="40% - Accent2" xfId="38" xr:uid="{00000000-0005-0000-0000-00001C000000}"/>
    <cellStyle name="40% - Accent2 2" xfId="39" xr:uid="{00000000-0005-0000-0000-00001D000000}"/>
    <cellStyle name="40% - Accent2 2 2" xfId="40" xr:uid="{00000000-0005-0000-0000-00001E000000}"/>
    <cellStyle name="40% - Accent2 3" xfId="41" xr:uid="{00000000-0005-0000-0000-00001F000000}"/>
    <cellStyle name="40% - Accent3" xfId="42" xr:uid="{00000000-0005-0000-0000-000020000000}"/>
    <cellStyle name="40% - Accent3 2" xfId="43" xr:uid="{00000000-0005-0000-0000-000021000000}"/>
    <cellStyle name="40% - Accent3 2 2" xfId="44" xr:uid="{00000000-0005-0000-0000-000022000000}"/>
    <cellStyle name="40% - Accent3 3" xfId="45" xr:uid="{00000000-0005-0000-0000-000023000000}"/>
    <cellStyle name="40% - Accent4" xfId="46" xr:uid="{00000000-0005-0000-0000-000024000000}"/>
    <cellStyle name="40% - Accent4 2" xfId="47" xr:uid="{00000000-0005-0000-0000-000025000000}"/>
    <cellStyle name="40% - Accent4 2 2" xfId="48" xr:uid="{00000000-0005-0000-0000-000026000000}"/>
    <cellStyle name="40% - Accent4 3" xfId="49" xr:uid="{00000000-0005-0000-0000-000027000000}"/>
    <cellStyle name="40% - Accent5" xfId="50" xr:uid="{00000000-0005-0000-0000-000028000000}"/>
    <cellStyle name="40% - Accent5 2" xfId="51" xr:uid="{00000000-0005-0000-0000-000029000000}"/>
    <cellStyle name="40% - Accent5 2 2" xfId="52" xr:uid="{00000000-0005-0000-0000-00002A000000}"/>
    <cellStyle name="40% - Accent5 3" xfId="53" xr:uid="{00000000-0005-0000-0000-00002B000000}"/>
    <cellStyle name="40% - Accent6" xfId="54" xr:uid="{00000000-0005-0000-0000-00002C000000}"/>
    <cellStyle name="40% - Accent6 2" xfId="55" xr:uid="{00000000-0005-0000-0000-00002D000000}"/>
    <cellStyle name="40% - Accent6 2 2" xfId="56" xr:uid="{00000000-0005-0000-0000-00002E000000}"/>
    <cellStyle name="40% - Accent6 3" xfId="57" xr:uid="{00000000-0005-0000-0000-00002F000000}"/>
    <cellStyle name="60% - Accent1" xfId="58" xr:uid="{00000000-0005-0000-0000-000030000000}"/>
    <cellStyle name="60% - Accent1 2" xfId="59" xr:uid="{00000000-0005-0000-0000-000031000000}"/>
    <cellStyle name="60% - Accent2" xfId="60" xr:uid="{00000000-0005-0000-0000-000032000000}"/>
    <cellStyle name="60% - Accent2 2" xfId="61" xr:uid="{00000000-0005-0000-0000-000033000000}"/>
    <cellStyle name="60% - Accent3" xfId="62" xr:uid="{00000000-0005-0000-0000-000034000000}"/>
    <cellStyle name="60% - Accent3 2" xfId="63" xr:uid="{00000000-0005-0000-0000-000035000000}"/>
    <cellStyle name="60% - Accent4" xfId="64" xr:uid="{00000000-0005-0000-0000-000036000000}"/>
    <cellStyle name="60% - Accent4 2" xfId="65" xr:uid="{00000000-0005-0000-0000-000037000000}"/>
    <cellStyle name="60% - Accent5" xfId="66" xr:uid="{00000000-0005-0000-0000-000038000000}"/>
    <cellStyle name="60% - Accent5 2" xfId="67" xr:uid="{00000000-0005-0000-0000-000039000000}"/>
    <cellStyle name="60% - Accent6" xfId="68" xr:uid="{00000000-0005-0000-0000-00003A000000}"/>
    <cellStyle name="60% - Accent6 2" xfId="69" xr:uid="{00000000-0005-0000-0000-00003B000000}"/>
    <cellStyle name="Accent1" xfId="70" xr:uid="{00000000-0005-0000-0000-00003C000000}"/>
    <cellStyle name="Accent1 2" xfId="71" xr:uid="{00000000-0005-0000-0000-00003D000000}"/>
    <cellStyle name="Accent2" xfId="72" xr:uid="{00000000-0005-0000-0000-00003E000000}"/>
    <cellStyle name="Accent2 2" xfId="73" xr:uid="{00000000-0005-0000-0000-00003F000000}"/>
    <cellStyle name="Accent3" xfId="74" xr:uid="{00000000-0005-0000-0000-000040000000}"/>
    <cellStyle name="Accent3 2" xfId="75" xr:uid="{00000000-0005-0000-0000-000041000000}"/>
    <cellStyle name="Accent4" xfId="76" xr:uid="{00000000-0005-0000-0000-000042000000}"/>
    <cellStyle name="Accent4 2" xfId="77" xr:uid="{00000000-0005-0000-0000-000043000000}"/>
    <cellStyle name="Accent5" xfId="78" xr:uid="{00000000-0005-0000-0000-000044000000}"/>
    <cellStyle name="Accent5 2" xfId="79" xr:uid="{00000000-0005-0000-0000-000045000000}"/>
    <cellStyle name="Accent6" xfId="80" xr:uid="{00000000-0005-0000-0000-000046000000}"/>
    <cellStyle name="Accent6 2" xfId="81" xr:uid="{00000000-0005-0000-0000-000047000000}"/>
    <cellStyle name="Bad" xfId="82" xr:uid="{00000000-0005-0000-0000-000048000000}"/>
    <cellStyle name="Bad 2" xfId="83" xr:uid="{00000000-0005-0000-0000-000049000000}"/>
    <cellStyle name="Calculation" xfId="84" xr:uid="{00000000-0005-0000-0000-00004A000000}"/>
    <cellStyle name="Calculation 2" xfId="85" xr:uid="{00000000-0005-0000-0000-00004B000000}"/>
    <cellStyle name="Check Cell" xfId="86" xr:uid="{00000000-0005-0000-0000-00004C000000}"/>
    <cellStyle name="Check Cell 2" xfId="87" xr:uid="{00000000-0005-0000-0000-00004D000000}"/>
    <cellStyle name="Comma 2" xfId="88" xr:uid="{00000000-0005-0000-0000-00004E000000}"/>
    <cellStyle name="Comma 2 2" xfId="89" xr:uid="{00000000-0005-0000-0000-00004F000000}"/>
    <cellStyle name="Comma 2 2 2" xfId="90" xr:uid="{00000000-0005-0000-0000-000050000000}"/>
    <cellStyle name="Comma 2 3" xfId="91" xr:uid="{00000000-0005-0000-0000-000051000000}"/>
    <cellStyle name="Comma 2 4" xfId="92" xr:uid="{00000000-0005-0000-0000-000052000000}"/>
    <cellStyle name="Comma 2 5" xfId="93" xr:uid="{00000000-0005-0000-0000-000053000000}"/>
    <cellStyle name="Comma 2 6" xfId="94" xr:uid="{00000000-0005-0000-0000-000054000000}"/>
    <cellStyle name="Comma 3" xfId="95" xr:uid="{00000000-0005-0000-0000-000055000000}"/>
    <cellStyle name="Comma 3 2" xfId="96" xr:uid="{00000000-0005-0000-0000-000056000000}"/>
    <cellStyle name="Comma 3 3" xfId="97" xr:uid="{00000000-0005-0000-0000-000057000000}"/>
    <cellStyle name="Comma 4" xfId="98" xr:uid="{00000000-0005-0000-0000-000058000000}"/>
    <cellStyle name="Comma 5" xfId="99" xr:uid="{00000000-0005-0000-0000-000059000000}"/>
    <cellStyle name="Comma 6" xfId="100" xr:uid="{00000000-0005-0000-0000-00005A000000}"/>
    <cellStyle name="Comma 7" xfId="101" xr:uid="{00000000-0005-0000-0000-00005B000000}"/>
    <cellStyle name="Comma 7 2" xfId="102" xr:uid="{00000000-0005-0000-0000-00005C000000}"/>
    <cellStyle name="Comma 7 2 2" xfId="103" xr:uid="{00000000-0005-0000-0000-00005D000000}"/>
    <cellStyle name="Comma 7 3" xfId="104" xr:uid="{00000000-0005-0000-0000-00005E000000}"/>
    <cellStyle name="Comma 8" xfId="105" xr:uid="{00000000-0005-0000-0000-00005F000000}"/>
    <cellStyle name="Comma 8 2" xfId="106" xr:uid="{00000000-0005-0000-0000-000060000000}"/>
    <cellStyle name="Comma 9" xfId="107" xr:uid="{00000000-0005-0000-0000-000061000000}"/>
    <cellStyle name="Currency 2" xfId="108" xr:uid="{00000000-0005-0000-0000-000063000000}"/>
    <cellStyle name="Currency 2 2" xfId="109" xr:uid="{00000000-0005-0000-0000-000064000000}"/>
    <cellStyle name="Currency 2 2 2" xfId="110" xr:uid="{00000000-0005-0000-0000-000065000000}"/>
    <cellStyle name="Currency 2 3" xfId="111" xr:uid="{00000000-0005-0000-0000-000066000000}"/>
    <cellStyle name="Currency 2 3 2" xfId="112" xr:uid="{00000000-0005-0000-0000-000067000000}"/>
    <cellStyle name="Currency 2 4" xfId="113" xr:uid="{00000000-0005-0000-0000-000068000000}"/>
    <cellStyle name="Currency 2 4 2" xfId="114" xr:uid="{00000000-0005-0000-0000-000069000000}"/>
    <cellStyle name="Currency 3" xfId="115" xr:uid="{00000000-0005-0000-0000-00006A000000}"/>
    <cellStyle name="Currency 3 2" xfId="116" xr:uid="{00000000-0005-0000-0000-00006B000000}"/>
    <cellStyle name="Currency 4" xfId="117" xr:uid="{00000000-0005-0000-0000-00006C000000}"/>
    <cellStyle name="Currency 5" xfId="118" xr:uid="{00000000-0005-0000-0000-00006D000000}"/>
    <cellStyle name="Currency 5 2" xfId="119" xr:uid="{00000000-0005-0000-0000-00006E000000}"/>
    <cellStyle name="Currency 6" xfId="120" xr:uid="{00000000-0005-0000-0000-00006F000000}"/>
    <cellStyle name="Currency 6 2" xfId="121" xr:uid="{00000000-0005-0000-0000-000070000000}"/>
    <cellStyle name="Currency 6 2 2" xfId="122" xr:uid="{00000000-0005-0000-0000-000071000000}"/>
    <cellStyle name="Currency 6 3" xfId="123" xr:uid="{00000000-0005-0000-0000-000072000000}"/>
    <cellStyle name="Currency 7" xfId="124" xr:uid="{00000000-0005-0000-0000-000073000000}"/>
    <cellStyle name="Currency 7 2" xfId="125" xr:uid="{00000000-0005-0000-0000-000074000000}"/>
    <cellStyle name="Currency 8" xfId="126" xr:uid="{00000000-0005-0000-0000-000075000000}"/>
    <cellStyle name="Currency 8 2" xfId="127" xr:uid="{00000000-0005-0000-0000-000076000000}"/>
    <cellStyle name="Excel Built-in Comma 4" xfId="128" xr:uid="{00000000-0005-0000-0000-000078000000}"/>
    <cellStyle name="Excel Built-in Currency 1" xfId="129" xr:uid="{00000000-0005-0000-0000-000079000000}"/>
    <cellStyle name="Excel Built-in Currency 1 2" xfId="130" xr:uid="{00000000-0005-0000-0000-00007A000000}"/>
    <cellStyle name="Excel Built-in Normal" xfId="1" xr:uid="{00000000-0005-0000-0000-00007B000000}"/>
    <cellStyle name="Excel Built-in Normal 1" xfId="131" xr:uid="{00000000-0005-0000-0000-00007C000000}"/>
    <cellStyle name="Excel Built-in Normal 1 2" xfId="132" xr:uid="{00000000-0005-0000-0000-00007D000000}"/>
    <cellStyle name="Excel Built-in Normal 1 2 2" xfId="133" xr:uid="{00000000-0005-0000-0000-00007E000000}"/>
    <cellStyle name="Excel Built-in Normal 1 3" xfId="134" xr:uid="{00000000-0005-0000-0000-00007F000000}"/>
    <cellStyle name="Excel Built-in Normal 2" xfId="135" xr:uid="{00000000-0005-0000-0000-000080000000}"/>
    <cellStyle name="Excel Built-in Normal 3" xfId="136" xr:uid="{00000000-0005-0000-0000-000081000000}"/>
    <cellStyle name="Excel Built-in Normal 4" xfId="137" xr:uid="{00000000-0005-0000-0000-000082000000}"/>
    <cellStyle name="Excel Built-in Percent 2" xfId="138" xr:uid="{00000000-0005-0000-0000-000083000000}"/>
    <cellStyle name="Explanatory Text" xfId="139" xr:uid="{00000000-0005-0000-0000-000084000000}"/>
    <cellStyle name="Explanatory Text 2" xfId="140" xr:uid="{00000000-0005-0000-0000-000085000000}"/>
    <cellStyle name="Followed Hyperlink_kalotina вед-знаци" xfId="141" xr:uid="{00000000-0005-0000-0000-000086000000}"/>
    <cellStyle name="Good" xfId="142" xr:uid="{00000000-0005-0000-0000-000087000000}"/>
    <cellStyle name="Good 2" xfId="143" xr:uid="{00000000-0005-0000-0000-000088000000}"/>
    <cellStyle name="Heading 1" xfId="144" xr:uid="{00000000-0005-0000-0000-000089000000}"/>
    <cellStyle name="Heading 1 2" xfId="145" xr:uid="{00000000-0005-0000-0000-00008A000000}"/>
    <cellStyle name="Heading 2" xfId="146" xr:uid="{00000000-0005-0000-0000-00008B000000}"/>
    <cellStyle name="Heading 2 2" xfId="147" xr:uid="{00000000-0005-0000-0000-00008C000000}"/>
    <cellStyle name="Heading 3" xfId="148" xr:uid="{00000000-0005-0000-0000-00008D000000}"/>
    <cellStyle name="Heading 3 2" xfId="149" xr:uid="{00000000-0005-0000-0000-00008E000000}"/>
    <cellStyle name="Heading 3 2 2" xfId="150" xr:uid="{00000000-0005-0000-0000-00008F000000}"/>
    <cellStyle name="Heading 4" xfId="151" xr:uid="{00000000-0005-0000-0000-000090000000}"/>
    <cellStyle name="Heading 4 2" xfId="152" xr:uid="{00000000-0005-0000-0000-000091000000}"/>
    <cellStyle name="Hyperlink 2" xfId="153" xr:uid="{00000000-0005-0000-0000-000092000000}"/>
    <cellStyle name="Hyperlink 2 2" xfId="154" xr:uid="{00000000-0005-0000-0000-000093000000}"/>
    <cellStyle name="Hyperlink 3" xfId="155" xr:uid="{00000000-0005-0000-0000-000094000000}"/>
    <cellStyle name="Hyperlink 4" xfId="156" xr:uid="{00000000-0005-0000-0000-000095000000}"/>
    <cellStyle name="Hyperlink_kalotina вед-знаци" xfId="157" xr:uid="{00000000-0005-0000-0000-000096000000}"/>
    <cellStyle name="Input" xfId="158" xr:uid="{00000000-0005-0000-0000-000097000000}"/>
    <cellStyle name="Input 2" xfId="159" xr:uid="{00000000-0005-0000-0000-000098000000}"/>
    <cellStyle name="Linked Cell" xfId="160" xr:uid="{00000000-0005-0000-0000-000099000000}"/>
    <cellStyle name="Linked Cell 2" xfId="161" xr:uid="{00000000-0005-0000-0000-00009A000000}"/>
    <cellStyle name="Neutral" xfId="162" xr:uid="{00000000-0005-0000-0000-00009B000000}"/>
    <cellStyle name="Neutral 2" xfId="163" xr:uid="{00000000-0005-0000-0000-00009C000000}"/>
    <cellStyle name="Normal" xfId="0" builtinId="0"/>
    <cellStyle name="Normal 10" xfId="164" xr:uid="{00000000-0005-0000-0000-00009D000000}"/>
    <cellStyle name="Normal 10 2" xfId="165" xr:uid="{00000000-0005-0000-0000-00009E000000}"/>
    <cellStyle name="Normal 11" xfId="166" xr:uid="{00000000-0005-0000-0000-00009F000000}"/>
    <cellStyle name="Normal 12" xfId="167" xr:uid="{00000000-0005-0000-0000-0000A0000000}"/>
    <cellStyle name="Normal 13" xfId="168" xr:uid="{00000000-0005-0000-0000-0000A1000000}"/>
    <cellStyle name="Normal 14" xfId="169" xr:uid="{00000000-0005-0000-0000-0000A2000000}"/>
    <cellStyle name="Normal 15" xfId="170" xr:uid="{00000000-0005-0000-0000-0000A3000000}"/>
    <cellStyle name="Normal 16" xfId="171" xr:uid="{00000000-0005-0000-0000-0000A4000000}"/>
    <cellStyle name="Normal 17" xfId="172" xr:uid="{00000000-0005-0000-0000-0000A5000000}"/>
    <cellStyle name="Normal 18" xfId="173" xr:uid="{00000000-0005-0000-0000-0000A6000000}"/>
    <cellStyle name="Normal 19" xfId="174" xr:uid="{00000000-0005-0000-0000-0000A7000000}"/>
    <cellStyle name="Normal 2" xfId="175" xr:uid="{00000000-0005-0000-0000-0000A8000000}"/>
    <cellStyle name="Normal 2 10" xfId="176" xr:uid="{00000000-0005-0000-0000-0000A9000000}"/>
    <cellStyle name="Normal 2 2" xfId="177" xr:uid="{00000000-0005-0000-0000-0000AA000000}"/>
    <cellStyle name="Normal 2 2 2" xfId="178" xr:uid="{00000000-0005-0000-0000-0000AB000000}"/>
    <cellStyle name="Normal 2 2 3" xfId="179" xr:uid="{00000000-0005-0000-0000-0000AC000000}"/>
    <cellStyle name="Normal 2 3" xfId="180" xr:uid="{00000000-0005-0000-0000-0000AD000000}"/>
    <cellStyle name="Normal 2 4" xfId="181" xr:uid="{00000000-0005-0000-0000-0000AE000000}"/>
    <cellStyle name="Normal 2 4 2" xfId="182" xr:uid="{00000000-0005-0000-0000-0000AF000000}"/>
    <cellStyle name="Normal 2 5" xfId="183" xr:uid="{00000000-0005-0000-0000-0000B0000000}"/>
    <cellStyle name="Normal 2 5 2" xfId="184" xr:uid="{00000000-0005-0000-0000-0000B1000000}"/>
    <cellStyle name="Normal 2 5 3" xfId="185" xr:uid="{00000000-0005-0000-0000-0000B2000000}"/>
    <cellStyle name="Normal 2 5 4" xfId="186" xr:uid="{00000000-0005-0000-0000-0000B3000000}"/>
    <cellStyle name="Normal 2 5_vertikalna_ planirovka + analizi" xfId="187" xr:uid="{00000000-0005-0000-0000-0000B4000000}"/>
    <cellStyle name="Normal 2 6" xfId="188" xr:uid="{00000000-0005-0000-0000-0000B5000000}"/>
    <cellStyle name="Normal 2 7" xfId="189" xr:uid="{00000000-0005-0000-0000-0000B6000000}"/>
    <cellStyle name="Normal 2 8" xfId="190" xr:uid="{00000000-0005-0000-0000-0000B7000000}"/>
    <cellStyle name="Normal 2 9" xfId="191" xr:uid="{00000000-0005-0000-0000-0000B8000000}"/>
    <cellStyle name="Normal 2_ask_SK_patstroy" xfId="192" xr:uid="{00000000-0005-0000-0000-0000B9000000}"/>
    <cellStyle name="Normal 20" xfId="193" xr:uid="{00000000-0005-0000-0000-0000BA000000}"/>
    <cellStyle name="Normal 21" xfId="194" xr:uid="{00000000-0005-0000-0000-0000BB000000}"/>
    <cellStyle name="Normal 22" xfId="195" xr:uid="{00000000-0005-0000-0000-0000BC000000}"/>
    <cellStyle name="Normal 23" xfId="196" xr:uid="{00000000-0005-0000-0000-0000BD000000}"/>
    <cellStyle name="Normal 24" xfId="197" xr:uid="{00000000-0005-0000-0000-0000BE000000}"/>
    <cellStyle name="Normal 25" xfId="198" xr:uid="{00000000-0005-0000-0000-0000BF000000}"/>
    <cellStyle name="Normal 26" xfId="199" xr:uid="{00000000-0005-0000-0000-0000C0000000}"/>
    <cellStyle name="Normal 27" xfId="200" xr:uid="{00000000-0005-0000-0000-0000C1000000}"/>
    <cellStyle name="Normal 28" xfId="201" xr:uid="{00000000-0005-0000-0000-0000C2000000}"/>
    <cellStyle name="Normal 29" xfId="202" xr:uid="{00000000-0005-0000-0000-0000C3000000}"/>
    <cellStyle name="Normal 3" xfId="203" xr:uid="{00000000-0005-0000-0000-0000C4000000}"/>
    <cellStyle name="Normal 3 2" xfId="204" xr:uid="{00000000-0005-0000-0000-0000C5000000}"/>
    <cellStyle name="Normal 3 2 2" xfId="205" xr:uid="{00000000-0005-0000-0000-0000C6000000}"/>
    <cellStyle name="Normal 3 2 2 2" xfId="8" xr:uid="{00000000-0005-0000-0000-0000C7000000}"/>
    <cellStyle name="Normal 3 2 3" xfId="206" xr:uid="{00000000-0005-0000-0000-0000C8000000}"/>
    <cellStyle name="Normal 3 3" xfId="207" xr:uid="{00000000-0005-0000-0000-0000C9000000}"/>
    <cellStyle name="Normal 3 4" xfId="208" xr:uid="{00000000-0005-0000-0000-0000CA000000}"/>
    <cellStyle name="Normal 3 5" xfId="209" xr:uid="{00000000-0005-0000-0000-0000CB000000}"/>
    <cellStyle name="Normal 3 5 2" xfId="210" xr:uid="{00000000-0005-0000-0000-0000CC000000}"/>
    <cellStyle name="Normal 3 6" xfId="211" xr:uid="{00000000-0005-0000-0000-0000CD000000}"/>
    <cellStyle name="Normal 3_Kol smetka i analizi za targa-Kov-Okonchatelno - 26.04.2010" xfId="212" xr:uid="{00000000-0005-0000-0000-0000CE000000}"/>
    <cellStyle name="Normal 30" xfId="213" xr:uid="{00000000-0005-0000-0000-0000CF000000}"/>
    <cellStyle name="Normal 31" xfId="214" xr:uid="{00000000-0005-0000-0000-0000D0000000}"/>
    <cellStyle name="Normal 32" xfId="215" xr:uid="{00000000-0005-0000-0000-0000D1000000}"/>
    <cellStyle name="Normal 33" xfId="216" xr:uid="{00000000-0005-0000-0000-0000D2000000}"/>
    <cellStyle name="Normal 34" xfId="217" xr:uid="{00000000-0005-0000-0000-0000D3000000}"/>
    <cellStyle name="Normal 34 2" xfId="218" xr:uid="{00000000-0005-0000-0000-0000D4000000}"/>
    <cellStyle name="Normal 34 2 2" xfId="219" xr:uid="{00000000-0005-0000-0000-0000D5000000}"/>
    <cellStyle name="Normal 35" xfId="220" xr:uid="{00000000-0005-0000-0000-0000D6000000}"/>
    <cellStyle name="Normal 36" xfId="221" xr:uid="{00000000-0005-0000-0000-0000D7000000}"/>
    <cellStyle name="Normal 37" xfId="222" xr:uid="{00000000-0005-0000-0000-0000D8000000}"/>
    <cellStyle name="Normal 38" xfId="223" xr:uid="{00000000-0005-0000-0000-0000D9000000}"/>
    <cellStyle name="Normal 39" xfId="224" xr:uid="{00000000-0005-0000-0000-0000DA000000}"/>
    <cellStyle name="Normal 39 2" xfId="225" xr:uid="{00000000-0005-0000-0000-0000DB000000}"/>
    <cellStyle name="Normal 39 3" xfId="226" xr:uid="{00000000-0005-0000-0000-0000DC000000}"/>
    <cellStyle name="Normal 39_vertikalna_ planirovka + analizi" xfId="227" xr:uid="{00000000-0005-0000-0000-0000DD000000}"/>
    <cellStyle name="Normal 4" xfId="228" xr:uid="{00000000-0005-0000-0000-0000DE000000}"/>
    <cellStyle name="Normal 4 2" xfId="229" xr:uid="{00000000-0005-0000-0000-0000DF000000}"/>
    <cellStyle name="Normal 4 3" xfId="230" xr:uid="{00000000-0005-0000-0000-0000E0000000}"/>
    <cellStyle name="Normal 4 4" xfId="231" xr:uid="{00000000-0005-0000-0000-0000E1000000}"/>
    <cellStyle name="Normal 4 4 2" xfId="232" xr:uid="{00000000-0005-0000-0000-0000E2000000}"/>
    <cellStyle name="Normal 4 4_analizi zemni Hemus 2016" xfId="233" xr:uid="{00000000-0005-0000-0000-0000E3000000}"/>
    <cellStyle name="Normal 4 5" xfId="234" xr:uid="{00000000-0005-0000-0000-0000E4000000}"/>
    <cellStyle name="Normal 4 6" xfId="235" xr:uid="{00000000-0005-0000-0000-0000E5000000}"/>
    <cellStyle name="Normal 4_Kol smetka i analizi za targa-Kov-Okonchatelno - 26.04.2010" xfId="236" xr:uid="{00000000-0005-0000-0000-0000E6000000}"/>
    <cellStyle name="Normal 40" xfId="237" xr:uid="{00000000-0005-0000-0000-0000E7000000}"/>
    <cellStyle name="Normal 40 2" xfId="238" xr:uid="{00000000-0005-0000-0000-0000E8000000}"/>
    <cellStyle name="Normal 41" xfId="239" xr:uid="{00000000-0005-0000-0000-0000E9000000}"/>
    <cellStyle name="Normal 41 2" xfId="240" xr:uid="{00000000-0005-0000-0000-0000EA000000}"/>
    <cellStyle name="Normal 42" xfId="241" xr:uid="{00000000-0005-0000-0000-0000EB000000}"/>
    <cellStyle name="Normal 42 2" xfId="242" xr:uid="{00000000-0005-0000-0000-0000EC000000}"/>
    <cellStyle name="Normal 43" xfId="243" xr:uid="{00000000-0005-0000-0000-0000ED000000}"/>
    <cellStyle name="Normal 44" xfId="244" xr:uid="{00000000-0005-0000-0000-0000EE000000}"/>
    <cellStyle name="Normal 44 2" xfId="245" xr:uid="{00000000-0005-0000-0000-0000EF000000}"/>
    <cellStyle name="Normal 44 2 2" xfId="246" xr:uid="{00000000-0005-0000-0000-0000F0000000}"/>
    <cellStyle name="Normal 44 2 2 2" xfId="247" xr:uid="{00000000-0005-0000-0000-0000F1000000}"/>
    <cellStyle name="Normal 44 2 2_analizi zemni Hemus 2016" xfId="248" xr:uid="{00000000-0005-0000-0000-0000F2000000}"/>
    <cellStyle name="Normal 44 2 3" xfId="249" xr:uid="{00000000-0005-0000-0000-0000F3000000}"/>
    <cellStyle name="Normal 44 2 4" xfId="250" xr:uid="{00000000-0005-0000-0000-0000F4000000}"/>
    <cellStyle name="Normal 44 2_analizi zemni Hemus 2016" xfId="251" xr:uid="{00000000-0005-0000-0000-0000F5000000}"/>
    <cellStyle name="Normal 44 3" xfId="252" xr:uid="{00000000-0005-0000-0000-0000F6000000}"/>
    <cellStyle name="Normal 44_analizi zemni Hemus 2016" xfId="253" xr:uid="{00000000-0005-0000-0000-0000F7000000}"/>
    <cellStyle name="Normal 45" xfId="254" xr:uid="{00000000-0005-0000-0000-0000F8000000}"/>
    <cellStyle name="Normal 45 2" xfId="255" xr:uid="{00000000-0005-0000-0000-0000F9000000}"/>
    <cellStyle name="Normal 45_analizi zemni Hemus 2016" xfId="256" xr:uid="{00000000-0005-0000-0000-0000FA000000}"/>
    <cellStyle name="Normal 46" xfId="257" xr:uid="{00000000-0005-0000-0000-0000FB000000}"/>
    <cellStyle name="Normal 47" xfId="258" xr:uid="{00000000-0005-0000-0000-0000FC000000}"/>
    <cellStyle name="Normal 48" xfId="259" xr:uid="{00000000-0005-0000-0000-0000FD000000}"/>
    <cellStyle name="Normal 49" xfId="260" xr:uid="{00000000-0005-0000-0000-0000FE000000}"/>
    <cellStyle name="Normal 5" xfId="261" xr:uid="{00000000-0005-0000-0000-0000FF000000}"/>
    <cellStyle name="Normal 5 2" xfId="262" xr:uid="{00000000-0005-0000-0000-000000010000}"/>
    <cellStyle name="Normal 5 2 2" xfId="263" xr:uid="{00000000-0005-0000-0000-000001010000}"/>
    <cellStyle name="Normal 5 3" xfId="264" xr:uid="{00000000-0005-0000-0000-000002010000}"/>
    <cellStyle name="Normal 5 4" xfId="265" xr:uid="{00000000-0005-0000-0000-000003010000}"/>
    <cellStyle name="Normal 5_Analizi za targa-30.01.2011" xfId="266" xr:uid="{00000000-0005-0000-0000-000004010000}"/>
    <cellStyle name="Normal 50" xfId="267" xr:uid="{00000000-0005-0000-0000-000005010000}"/>
    <cellStyle name="Normal 51" xfId="268" xr:uid="{00000000-0005-0000-0000-000006010000}"/>
    <cellStyle name="Normal 52" xfId="269" xr:uid="{00000000-0005-0000-0000-000007010000}"/>
    <cellStyle name="Normal 53" xfId="270" xr:uid="{00000000-0005-0000-0000-000008010000}"/>
    <cellStyle name="Normal 54" xfId="271" xr:uid="{00000000-0005-0000-0000-000009010000}"/>
    <cellStyle name="Normal 55" xfId="272" xr:uid="{00000000-0005-0000-0000-00000A010000}"/>
    <cellStyle name="Normal 56" xfId="273" xr:uid="{00000000-0005-0000-0000-00000B010000}"/>
    <cellStyle name="Normal 6" xfId="2" xr:uid="{00000000-0005-0000-0000-00000C010000}"/>
    <cellStyle name="Normal 6 2" xfId="274" xr:uid="{00000000-0005-0000-0000-00000D010000}"/>
    <cellStyle name="Normal 6 3" xfId="275" xr:uid="{00000000-0005-0000-0000-00000E010000}"/>
    <cellStyle name="Normal 6_Kol smetka i analizi za targa-Kov-Okonchatelno - 26.04.2010" xfId="276" xr:uid="{00000000-0005-0000-0000-00000F010000}"/>
    <cellStyle name="Normal 7" xfId="277" xr:uid="{00000000-0005-0000-0000-000010010000}"/>
    <cellStyle name="Normal 8" xfId="278" xr:uid="{00000000-0005-0000-0000-000011010000}"/>
    <cellStyle name="Normal 8 2" xfId="279" xr:uid="{00000000-0005-0000-0000-000012010000}"/>
    <cellStyle name="Normal 9" xfId="280" xr:uid="{00000000-0005-0000-0000-000013010000}"/>
    <cellStyle name="Normal 9 2" xfId="281" xr:uid="{00000000-0005-0000-0000-000014010000}"/>
    <cellStyle name="Normal 9_Asfalti_Kostinbrod - 18.06.2009" xfId="282" xr:uid="{00000000-0005-0000-0000-000015010000}"/>
    <cellStyle name="Note" xfId="283" xr:uid="{00000000-0005-0000-0000-000017010000}"/>
    <cellStyle name="Note 2" xfId="284" xr:uid="{00000000-0005-0000-0000-000018010000}"/>
    <cellStyle name="Output" xfId="285" xr:uid="{00000000-0005-0000-0000-000019010000}"/>
    <cellStyle name="Output 2" xfId="286" xr:uid="{00000000-0005-0000-0000-00001A010000}"/>
    <cellStyle name="Percent 2" xfId="287" xr:uid="{00000000-0005-0000-0000-00001B010000}"/>
    <cellStyle name="Percent 2 2" xfId="288" xr:uid="{00000000-0005-0000-0000-00001C010000}"/>
    <cellStyle name="Percent 3" xfId="289" xr:uid="{00000000-0005-0000-0000-00001D010000}"/>
    <cellStyle name="Percent 4" xfId="290" xr:uid="{00000000-0005-0000-0000-00001E010000}"/>
    <cellStyle name="Style 1" xfId="291" xr:uid="{00000000-0005-0000-0000-00001F010000}"/>
    <cellStyle name="Title" xfId="292" xr:uid="{00000000-0005-0000-0000-000020010000}"/>
    <cellStyle name="Title 2" xfId="293" xr:uid="{00000000-0005-0000-0000-000021010000}"/>
    <cellStyle name="Total" xfId="294" xr:uid="{00000000-0005-0000-0000-000022010000}"/>
    <cellStyle name="Total 2" xfId="295" xr:uid="{00000000-0005-0000-0000-000023010000}"/>
    <cellStyle name="Warning Text" xfId="296" xr:uid="{00000000-0005-0000-0000-000024010000}"/>
    <cellStyle name="Warning Text 2" xfId="297" xr:uid="{00000000-0005-0000-0000-000025010000}"/>
    <cellStyle name="Валута 2" xfId="298" xr:uid="{00000000-0005-0000-0000-000026010000}"/>
    <cellStyle name="Заглавие 3 2" xfId="299" xr:uid="{00000000-0005-0000-0000-000027010000}"/>
    <cellStyle name="Запетая 2" xfId="300" xr:uid="{00000000-0005-0000-0000-000028010000}"/>
    <cellStyle name="Запетая 3" xfId="301" xr:uid="{00000000-0005-0000-0000-000029010000}"/>
    <cellStyle name="Запетая 4" xfId="302" xr:uid="{00000000-0005-0000-0000-00002A010000}"/>
    <cellStyle name="Запетая 5" xfId="303" xr:uid="{00000000-0005-0000-0000-00002B010000}"/>
    <cellStyle name="Нормален 10" xfId="304" xr:uid="{00000000-0005-0000-0000-00002D010000}"/>
    <cellStyle name="Нормален 11" xfId="305" xr:uid="{00000000-0005-0000-0000-00002E010000}"/>
    <cellStyle name="Нормален 11 2" xfId="306" xr:uid="{00000000-0005-0000-0000-00002F010000}"/>
    <cellStyle name="Нормален 12" xfId="359" xr:uid="{00000000-0005-0000-0000-000030010000}"/>
    <cellStyle name="Нормален 2" xfId="307" xr:uid="{00000000-0005-0000-0000-000031010000}"/>
    <cellStyle name="Нормален 2 10" xfId="4" xr:uid="{00000000-0005-0000-0000-000032010000}"/>
    <cellStyle name="Нормален 2 10 2" xfId="308" xr:uid="{00000000-0005-0000-0000-000033010000}"/>
    <cellStyle name="Нормален 2 11" xfId="309" xr:uid="{00000000-0005-0000-0000-000034010000}"/>
    <cellStyle name="Нормален 2 12" xfId="310" xr:uid="{00000000-0005-0000-0000-000035010000}"/>
    <cellStyle name="Нормален 2 13" xfId="311" xr:uid="{00000000-0005-0000-0000-000036010000}"/>
    <cellStyle name="Нормален 2 2" xfId="5" xr:uid="{00000000-0005-0000-0000-000037010000}"/>
    <cellStyle name="Нормален 2 2 2" xfId="358" xr:uid="{00000000-0005-0000-0000-000038010000}"/>
    <cellStyle name="Нормален 2 3" xfId="312" xr:uid="{00000000-0005-0000-0000-000039010000}"/>
    <cellStyle name="Нормален 2 3 2" xfId="313" xr:uid="{00000000-0005-0000-0000-00003A010000}"/>
    <cellStyle name="Нормален 2 4" xfId="314" xr:uid="{00000000-0005-0000-0000-00003B010000}"/>
    <cellStyle name="Нормален 2 5" xfId="315" xr:uid="{00000000-0005-0000-0000-00003C010000}"/>
    <cellStyle name="Нормален 2 5 2" xfId="316" xr:uid="{00000000-0005-0000-0000-00003D010000}"/>
    <cellStyle name="Нормален 2 5 2 2" xfId="317" xr:uid="{00000000-0005-0000-0000-00003E010000}"/>
    <cellStyle name="Нормален 2 5 3" xfId="318" xr:uid="{00000000-0005-0000-0000-00003F010000}"/>
    <cellStyle name="Нормален 2 5 4" xfId="319" xr:uid="{00000000-0005-0000-0000-000040010000}"/>
    <cellStyle name="Нормален 2 6" xfId="3" xr:uid="{00000000-0005-0000-0000-000041010000}"/>
    <cellStyle name="Нормален 2 6 2" xfId="320" xr:uid="{00000000-0005-0000-0000-000042010000}"/>
    <cellStyle name="Нормален 2 6 2 2" xfId="321" xr:uid="{00000000-0005-0000-0000-000043010000}"/>
    <cellStyle name="Нормален 2 6 3" xfId="322" xr:uid="{00000000-0005-0000-0000-000044010000}"/>
    <cellStyle name="Нормален 2 6 4" xfId="323" xr:uid="{00000000-0005-0000-0000-000045010000}"/>
    <cellStyle name="Нормален 2 6 5" xfId="324" xr:uid="{00000000-0005-0000-0000-000046010000}"/>
    <cellStyle name="Нормален 2 7" xfId="325" xr:uid="{00000000-0005-0000-0000-000047010000}"/>
    <cellStyle name="Нормален 2 7 2" xfId="326" xr:uid="{00000000-0005-0000-0000-000048010000}"/>
    <cellStyle name="Нормален 2 7 2 2" xfId="327" xr:uid="{00000000-0005-0000-0000-000049010000}"/>
    <cellStyle name="Нормален 2 7 2 2 2" xfId="328" xr:uid="{00000000-0005-0000-0000-00004A010000}"/>
    <cellStyle name="Нормален 2 8" xfId="329" xr:uid="{00000000-0005-0000-0000-00004B010000}"/>
    <cellStyle name="Нормален 2 8 2" xfId="330" xr:uid="{00000000-0005-0000-0000-00004C010000}"/>
    <cellStyle name="Нормален 2 8 2 2" xfId="331" xr:uid="{00000000-0005-0000-0000-00004D010000}"/>
    <cellStyle name="Нормален 2 8 3" xfId="332" xr:uid="{00000000-0005-0000-0000-00004E010000}"/>
    <cellStyle name="Нормален 2 8 4" xfId="9" xr:uid="{00000000-0005-0000-0000-00004F010000}"/>
    <cellStyle name="Нормален 2 9" xfId="333" xr:uid="{00000000-0005-0000-0000-000050010000}"/>
    <cellStyle name="Нормален 2 9 2" xfId="334" xr:uid="{00000000-0005-0000-0000-000051010000}"/>
    <cellStyle name="Нормален 3" xfId="7" xr:uid="{00000000-0005-0000-0000-000052010000}"/>
    <cellStyle name="Нормален 3 2" xfId="335" xr:uid="{00000000-0005-0000-0000-000053010000}"/>
    <cellStyle name="Нормален 3 3" xfId="336" xr:uid="{00000000-0005-0000-0000-000054010000}"/>
    <cellStyle name="Нормален 3 4" xfId="357" xr:uid="{00000000-0005-0000-0000-000055010000}"/>
    <cellStyle name="Нормален 4" xfId="6" xr:uid="{00000000-0005-0000-0000-000056010000}"/>
    <cellStyle name="Нормален 4 2" xfId="337" xr:uid="{00000000-0005-0000-0000-000057010000}"/>
    <cellStyle name="Нормален 4 2 2" xfId="338" xr:uid="{00000000-0005-0000-0000-000058010000}"/>
    <cellStyle name="Нормален 4 2 2 2" xfId="339" xr:uid="{00000000-0005-0000-0000-000059010000}"/>
    <cellStyle name="Нормален 4 2 2 2 2" xfId="340" xr:uid="{00000000-0005-0000-0000-00005A010000}"/>
    <cellStyle name="Нормален 4 2 2 2 2 2" xfId="341" xr:uid="{00000000-0005-0000-0000-00005B010000}"/>
    <cellStyle name="Нормален 4 3" xfId="342" xr:uid="{00000000-0005-0000-0000-00005C010000}"/>
    <cellStyle name="Нормален 4 4" xfId="343" xr:uid="{00000000-0005-0000-0000-00005D010000}"/>
    <cellStyle name="Нормален 4 5" xfId="344" xr:uid="{00000000-0005-0000-0000-00005E010000}"/>
    <cellStyle name="Нормален 5" xfId="345" xr:uid="{00000000-0005-0000-0000-00005F010000}"/>
    <cellStyle name="Нормален 6" xfId="346" xr:uid="{00000000-0005-0000-0000-000060010000}"/>
    <cellStyle name="Нормален 6 2" xfId="347" xr:uid="{00000000-0005-0000-0000-000061010000}"/>
    <cellStyle name="Нормален 6 3" xfId="348" xr:uid="{00000000-0005-0000-0000-000062010000}"/>
    <cellStyle name="Нормален 6 4" xfId="349" xr:uid="{00000000-0005-0000-0000-000063010000}"/>
    <cellStyle name="Нормален 7" xfId="350" xr:uid="{00000000-0005-0000-0000-000064010000}"/>
    <cellStyle name="Нормален 8" xfId="351" xr:uid="{00000000-0005-0000-0000-000065010000}"/>
    <cellStyle name="Нормален 9" xfId="352" xr:uid="{00000000-0005-0000-0000-000066010000}"/>
    <cellStyle name="Обычный_12 баланc" xfId="353" xr:uid="{00000000-0005-0000-0000-000067010000}"/>
    <cellStyle name="Процент 2" xfId="354" xr:uid="{00000000-0005-0000-0000-000068010000}"/>
    <cellStyle name="Стил 1" xfId="355" xr:uid="{00000000-0005-0000-0000-000069010000}"/>
    <cellStyle name="Хипервръзка 2" xfId="356" xr:uid="{00000000-0005-0000-0000-00006A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116542</xdr:colOff>
      <xdr:row>1</xdr:row>
      <xdr:rowOff>44823</xdr:rowOff>
    </xdr:from>
    <xdr:to>
      <xdr:col>1</xdr:col>
      <xdr:colOff>2012166</xdr:colOff>
      <xdr:row>4</xdr:row>
      <xdr:rowOff>25288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576F05-BD65-4E9D-9057-860BB25B9D3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42" y="242047"/>
          <a:ext cx="2334895" cy="5721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717176</xdr:colOff>
      <xdr:row>1</xdr:row>
      <xdr:rowOff>44823</xdr:rowOff>
    </xdr:from>
    <xdr:to>
      <xdr:col>6</xdr:col>
      <xdr:colOff>604221</xdr:colOff>
      <xdr:row>3</xdr:row>
      <xdr:rowOff>115831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31490B87-42D3-477A-A55F-3505FCBD53D2}"/>
            </a:ext>
          </a:extLst>
        </xdr:cNvPr>
        <xdr:cNvSpPr txBox="1">
          <a:spLocks noChangeArrowheads="1"/>
        </xdr:cNvSpPr>
      </xdr:nvSpPr>
      <xdr:spPr bwMode="auto">
        <a:xfrm>
          <a:off x="6822141" y="242047"/>
          <a:ext cx="2164080" cy="46545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05000"/>
            </a:lnSpc>
          </a:pPr>
          <a:r>
            <a:rPr lang="bg-BG" sz="1200"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Изпълнителна агенция</a:t>
          </a:r>
          <a:endParaRPr lang="bg-BG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lnSpc>
              <a:spcPct val="105000"/>
            </a:lnSpc>
          </a:pPr>
          <a:r>
            <a:rPr lang="bg-BG" sz="1200">
              <a:effectLst/>
              <a:latin typeface="Times New Roman" panose="02020603050405020304" pitchFamily="18" charset="0"/>
              <a:ea typeface="Calibri" panose="020F0502020204030204" pitchFamily="34" charset="0"/>
            </a:rPr>
            <a:t>„Програма за образование“</a:t>
          </a:r>
          <a:endParaRPr lang="bg-BG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11</xdr:col>
      <xdr:colOff>1258719</xdr:colOff>
      <xdr:row>4</xdr:row>
      <xdr:rowOff>59840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F2CDEB7-7CA8-4C8C-B56D-165DE4FAD6A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3647" y="197224"/>
          <a:ext cx="2307590" cy="6515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I\Poshta\c\A_obekti\II-14\KS_II-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I\Poshta\POST\MILA\KS_II-81_petrohan_MIL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172.86\sfmop\DESK\2016\&#1042;&#1089;&#1080;&#1095;&#1082;&#1086;%20&#1089;&#1083;&#1077;&#1076;%20&#1086;&#1090;&#1076;&#1077;&#1083;%20&#1055;&#1091;&#1073;&#1083;&#1080;&#1095;&#1085;&#1080;%20&#1084;&#1077;&#1088;&#1082;&#1080;\7.6\&#1055;&#1088;&#1086;&#1077;&#1082;&#1090;&#1080;-7-6\&#1055;&#1088;&#1086;&#1077;&#1082;&#1090;&#1080;-&#1056;&#1086;&#1089;&#1080;%20&#1042;&#1072;&#1085;&#1075;&#1077;&#1083;&#1086;&#1074;&#1072;\10_07_6_0_00248_&#1062;&#1098;&#1088;&#1082;&#1074;&#1072;%20&#1057;&#1074;&#1077;&#1090;&#1072;%20&#1040;&#1085;&#1085;&#1072;\&#1057;&#1084;&#1086;&#1083;&#1080;&#1095;&#1072;&#1085;&#1086;_TDI_M7.6_&#1050;_21.4.2016-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172.86\sfmop\PYTNO%20PODYRJANE\&#1057;&#1058;&#1040;&#1056;&#1040;%20&#1047;&#1040;&#1043;&#1054;&#1056;&#1040;%20-%20&#1056;&#1040;&#1044;&#1053;&#1045;&#1042;&#1054;\&#1040;&#1050;&#1058;&#1054;&#1042;&#1045;%20&#1055;&#1054;%20&#1053;&#1040;&#1056;&#1045;&#1044;&#1041;&#1040;%203\&#1050;&#1054;&#1051;&#1048;&#1063;&#1045;&#1057;&#1058;&#1042;&#1045;&#1053;&#1048;%20&#1057;&#1052;&#1045;&#1058;&#1050;&#1048;\Project\&#1058;&#1086;&#1084;_1.1.1_&#1047;&#1072;&#1087;&#1080;&#1089;&#1082;&#1072;_&#1054;&#1050;&#1057;_&#1050;&#1057;_&#1042;&#1077;&#1076;&#1086;&#1084;&#1086;&#1089;&#1090;&#1080;\II-57_&#1054;&#1050;&#1057;_KC_&#1042;&#1077;&#1076;&#1086;&#1084;&#1086;&#1089;&#1090;&#108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172.86\sfmop\Documents%20and%20Settings\Administrator\Application%20Data\Skype\My%20Skype%20Received%20Files\ot_bojo\KS_II-82_(44+591%20-%2066+9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_C ЗР "/>
      <sheetName val="КС_D ПР "/>
      <sheetName val="КС_E ОТВ_"/>
      <sheetName val="КС_H МАРК"/>
      <sheetName val="IZKOP_HUMUS"/>
      <sheetName val="BANKETI"/>
      <sheetName val="ASF_TRASE"/>
      <sheetName val="6_REK_FR_"/>
      <sheetName val="PREDVREM"/>
      <sheetName val="tabliza"/>
      <sheetName val="frez"/>
      <sheetName val="Rekonst_u6irenie"/>
      <sheetName val="4a_ASF_PLOSTADK_rek"/>
      <sheetName val="4b_ylici"/>
      <sheetName val="ASF_USHIRENIA"/>
      <sheetName val="REK_B_RAZ_"/>
      <sheetName val="8_OKOPI "/>
      <sheetName val="Облиц_окопи _2_"/>
      <sheetName val="9_VODOSTOK"/>
      <sheetName val="OBSHTO"/>
      <sheetName val="10а_ZNACI"/>
      <sheetName val="ZNACI  _2_"/>
      <sheetName val="xor_MAR_1"/>
      <sheetName val="ZNACI  _1_"/>
      <sheetName val="Kr_xor_mar_2"/>
      <sheetName val="11_BORDURI _2_"/>
      <sheetName val="12_ЕПО "/>
      <sheetName val="FREZ_VID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_C ЗР "/>
      <sheetName val="КС_D ПР "/>
      <sheetName val="КС_E ОТВ_"/>
      <sheetName val="КС_H МАРК"/>
      <sheetName val="IZKOP_HUMUS"/>
      <sheetName val="BANKETI"/>
      <sheetName val="ASF_TRASE"/>
      <sheetName val="3a_REKONST"/>
      <sheetName val="3a_REKONST _2_"/>
      <sheetName val="REKONST_3"/>
      <sheetName val="3b_Развал_"/>
      <sheetName val="4a_ASF_PLOSTADK_rek"/>
      <sheetName val="4b_ylici"/>
      <sheetName val="ASF_USHIRENIA"/>
      <sheetName val="REK_B_RAZ_"/>
      <sheetName val="6_REK_FR_"/>
      <sheetName val="PREDVREM"/>
      <sheetName val="8_OKOPI "/>
      <sheetName val="Облиц_окопи"/>
      <sheetName val="9_VODOSTOK"/>
      <sheetName val="11_BORDURI"/>
      <sheetName val="12_ЕПО"/>
      <sheetName val="13_IT_UL_ "/>
      <sheetName val="14_TROTOAR "/>
      <sheetName val="15_ДШ"/>
      <sheetName val="Дренажи"/>
      <sheetName val="17_vodostok"/>
      <sheetName val="135_012"/>
      <sheetName val="139_140"/>
      <sheetName val="140_155"/>
      <sheetName val="в_ивици"/>
      <sheetName val="frez"/>
      <sheetName val="asf"/>
      <sheetName val="10_CHOR_MAR "/>
      <sheetName val="10а_ZNACI"/>
      <sheetName val="CHOR_MAR"/>
      <sheetName val="ZNACI "/>
      <sheetName val="CHOR_MAR _2_"/>
      <sheetName val="ZNACI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C II-57"/>
      <sheetName val="сметка 1.5"/>
      <sheetName val="сметка 1.6"/>
      <sheetName val="ПРИЛОЖЕНИЕ Y"/>
      <sheetName val="ПРИЛОЖЕНИЕ Y_VOD"/>
      <sheetName val="КС_ЗЕМ РАБ "/>
      <sheetName val="КС_ПР "/>
      <sheetName val="КС_ ОТВ. ПРИНАД "/>
      <sheetName val="КС_СИГ  МАРК"/>
      <sheetName val="3_PREDVREM"/>
      <sheetName val="1,1Banketi-HUMUS "/>
      <sheetName val="1,2frez_niv"/>
      <sheetName val="1,4.1_ASF-TRASE"/>
      <sheetName val="1,4.2_ASF-PLOSTADK"/>
      <sheetName val="1,4.3_ASF_ZAUSTV"/>
      <sheetName val="1,4.4_ASF_KR"/>
      <sheetName val="1,4.5_REKONST"/>
      <sheetName val="1,4.5.1_REKONST"/>
      <sheetName val="1,4.6_REK_gabariti "/>
      <sheetName val="1.5_VODOSTOK"/>
      <sheetName val="1,6_Земни_окопи "/>
      <sheetName val="1.7.1_Бордюри 18-35"/>
      <sheetName val="1.7.2_Бордюри 8-16+ит.улей"/>
      <sheetName val="1.7.3_ASF_TROTOARI"/>
      <sheetName val="1.8.1ДЕМ_ЕПО"/>
      <sheetName val="1.8.2N2W5"/>
      <sheetName val="1.9_ДШ"/>
      <sheetName val="2.1_Banketi"/>
      <sheetName val="2.2_frez_niv"/>
      <sheetName val="2.4.1_ASF-trase"/>
      <sheetName val="2.4.2_ASF_PLOSTADKA"/>
      <sheetName val="2.4.3_ASF_ZAUSTV"/>
      <sheetName val="2.4.4_zaustvanij"/>
      <sheetName val="2.4.5_REKONSTR"/>
      <sheetName val="2.4.6_GOLEMI_SYORAJ"/>
      <sheetName val="2.4.7_NEDOSTIG_GABARIT"/>
      <sheetName val="2.4.8_REKONST"/>
      <sheetName val="2.5_VODOSTOCI"/>
      <sheetName val="2.6_ОКОПИ"/>
      <sheetName val="2.7.1"/>
      <sheetName val="2.7.2"/>
      <sheetName val="2.7.3_тротоари"/>
      <sheetName val="2.8.1"/>
      <sheetName val="2.8.2_N2W5"/>
      <sheetName val="3.1_banketi"/>
      <sheetName val="3.2_REK.FR. "/>
      <sheetName val="3.4.1_ASF-TRASE"/>
      <sheetName val="3.4.2_ASF-PLOSTADK"/>
      <sheetName val="3.4.3ASF_ZAUSTV"/>
      <sheetName val="3.4.4_ASF_KR"/>
      <sheetName val="3.4.5_REKONST"/>
      <sheetName val="3.4.6_REK_gabariti"/>
      <sheetName val="3.5Водостоци, Напр. отводнители"/>
      <sheetName val="3.6.1 ЗЕМНИ–OKOPI "/>
      <sheetName val="3.6.2_oblic.okopi"/>
      <sheetName val="3.7.1_Borduri1835"/>
      <sheetName val="3.7.2B816+ulei"/>
      <sheetName val="3.7.3-Зелени площи"/>
      <sheetName val="3.8.1ДЕМ_ЕПО (2)"/>
      <sheetName val="3.8.2N2W5"/>
      <sheetName val="1_ПОД"/>
      <sheetName val="2 хор.маркировка"/>
      <sheetName val="3_марк. кръст.забр. площи"/>
      <sheetName val="4 знаци"/>
      <sheetName val="5 знаци-рекапитулация  "/>
      <sheetName val="Sheet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_H МАРК"/>
      <sheetName val="5.1_ПОД"/>
      <sheetName val="5.2 хор.маркировка"/>
      <sheetName val="5.3_марк. кръст.забр. площи"/>
      <sheetName val="5.4 знаци"/>
      <sheetName val="5.5"/>
    </sheetNames>
    <sheetDataSet>
      <sheetData sheetId="0"/>
      <sheetData sheetId="1"/>
      <sheetData sheetId="2"/>
      <sheetData sheetId="3"/>
      <sheetData sheetId="4">
        <row r="10">
          <cell r="P10" t="str">
            <v>нов</v>
          </cell>
        </row>
        <row r="11">
          <cell r="P11" t="str">
            <v>същ.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7:L88"/>
  <sheetViews>
    <sheetView tabSelected="1" view="pageBreakPreview" zoomScale="85" zoomScaleNormal="85" zoomScaleSheetLayoutView="85" workbookViewId="0">
      <selection activeCell="A16" sqref="A16:L20"/>
    </sheetView>
  </sheetViews>
  <sheetFormatPr defaultColWidth="9.140625" defaultRowHeight="15.75"/>
  <cols>
    <col min="1" max="1" width="6.42578125" style="1" customWidth="1"/>
    <col min="2" max="2" width="54.28515625" style="1" customWidth="1"/>
    <col min="3" max="3" width="13" style="1" customWidth="1"/>
    <col min="4" max="4" width="15.28515625" style="1" customWidth="1"/>
    <col min="5" max="5" width="14.5703125" style="1" customWidth="1"/>
    <col min="6" max="6" width="18.7109375" style="1" customWidth="1"/>
    <col min="7" max="7" width="15.28515625" style="1" customWidth="1"/>
    <col min="8" max="8" width="18.7109375" style="1" customWidth="1"/>
    <col min="9" max="9" width="15.28515625" style="1" customWidth="1"/>
    <col min="10" max="10" width="18.7109375" style="1" customWidth="1"/>
    <col min="11" max="11" width="15.28515625" style="1" customWidth="1"/>
    <col min="12" max="12" width="19.7109375" style="1" customWidth="1"/>
    <col min="13" max="13" width="13.42578125" style="1" bestFit="1" customWidth="1"/>
    <col min="14" max="16384" width="9.140625" style="1"/>
  </cols>
  <sheetData>
    <row r="7" spans="1:12" ht="15.75" customHeight="1">
      <c r="A7" s="53" t="s">
        <v>28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2" ht="15.75" customHeight="1">
      <c r="A8" s="53" t="s">
        <v>27</v>
      </c>
      <c r="B8" s="54"/>
      <c r="C8" s="54"/>
      <c r="D8" s="54"/>
      <c r="E8" s="54"/>
      <c r="F8" s="54"/>
      <c r="G8" s="54"/>
      <c r="H8" s="54"/>
      <c r="I8" s="54"/>
      <c r="J8" s="54"/>
      <c r="K8" s="56" t="s">
        <v>30</v>
      </c>
      <c r="L8" s="54"/>
    </row>
    <row r="9" spans="1:12" ht="15.75" customHeight="1">
      <c r="A9" s="55" t="s">
        <v>26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ht="15.75" customHeight="1">
      <c r="A10" s="53" t="s">
        <v>25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</row>
    <row r="11" spans="1:12" ht="15.75" customHeight="1">
      <c r="A11" s="53" t="s">
        <v>23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</row>
    <row r="12" spans="1:12" ht="15.75" customHeight="1">
      <c r="A12" s="53" t="s">
        <v>24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</row>
    <row r="13" spans="1:1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22.5">
      <c r="A14" s="58" t="s">
        <v>29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</row>
    <row r="15" spans="1:12">
      <c r="A15" s="59" t="s">
        <v>0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</row>
    <row r="16" spans="1:12">
      <c r="A16" s="57" t="s">
        <v>31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</row>
    <row r="17" spans="1:12" s="10" customFormat="1" ht="15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</row>
    <row r="18" spans="1:12" s="10" customFormat="1" ht="1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2" s="10" customFormat="1" ht="15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2" s="10" customFormat="1" ht="15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</row>
    <row r="21" spans="1:12" ht="16.5" thickBo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>
      <c r="A22" s="60" t="s">
        <v>1</v>
      </c>
      <c r="B22" s="63" t="s">
        <v>2</v>
      </c>
      <c r="C22" s="66" t="s">
        <v>3</v>
      </c>
      <c r="D22" s="69" t="s">
        <v>17</v>
      </c>
      <c r="E22" s="70"/>
      <c r="F22" s="71"/>
      <c r="G22" s="69" t="s">
        <v>16</v>
      </c>
      <c r="H22" s="71"/>
      <c r="I22" s="69" t="s">
        <v>4</v>
      </c>
      <c r="J22" s="71"/>
      <c r="K22" s="69" t="s">
        <v>5</v>
      </c>
      <c r="L22" s="75"/>
    </row>
    <row r="23" spans="1:12">
      <c r="A23" s="61"/>
      <c r="B23" s="64"/>
      <c r="C23" s="67"/>
      <c r="D23" s="72"/>
      <c r="E23" s="73"/>
      <c r="F23" s="74"/>
      <c r="G23" s="72"/>
      <c r="H23" s="74"/>
      <c r="I23" s="72"/>
      <c r="J23" s="74"/>
      <c r="K23" s="72"/>
      <c r="L23" s="76"/>
    </row>
    <row r="24" spans="1:12" s="2" customFormat="1" ht="26.25" thickBot="1">
      <c r="A24" s="62"/>
      <c r="B24" s="65"/>
      <c r="C24" s="68"/>
      <c r="D24" s="41" t="s">
        <v>6</v>
      </c>
      <c r="E24" s="42" t="s">
        <v>7</v>
      </c>
      <c r="F24" s="43" t="s">
        <v>8</v>
      </c>
      <c r="G24" s="41" t="s">
        <v>6</v>
      </c>
      <c r="H24" s="43" t="s">
        <v>8</v>
      </c>
      <c r="I24" s="41" t="s">
        <v>6</v>
      </c>
      <c r="J24" s="43" t="s">
        <v>8</v>
      </c>
      <c r="K24" s="41" t="s">
        <v>6</v>
      </c>
      <c r="L24" s="44" t="s">
        <v>8</v>
      </c>
    </row>
    <row r="25" spans="1:12" s="3" customFormat="1" ht="13.5" thickTop="1">
      <c r="A25" s="27">
        <v>1</v>
      </c>
      <c r="B25" s="28" t="s">
        <v>22</v>
      </c>
      <c r="C25" s="29"/>
      <c r="D25" s="30"/>
      <c r="E25" s="31"/>
      <c r="F25" s="45">
        <f>SUM(F26:F40)</f>
        <v>0</v>
      </c>
      <c r="G25" s="30"/>
      <c r="H25" s="45">
        <f>SUM(H26:H40)</f>
        <v>0</v>
      </c>
      <c r="I25" s="30"/>
      <c r="J25" s="45">
        <f>SUM(J26:J40)</f>
        <v>0</v>
      </c>
      <c r="K25" s="30"/>
      <c r="L25" s="49">
        <f>SUM(L26:L40)</f>
        <v>0</v>
      </c>
    </row>
    <row r="26" spans="1:12">
      <c r="A26" s="4">
        <v>1</v>
      </c>
      <c r="B26" s="11"/>
      <c r="C26" s="17"/>
      <c r="D26" s="15"/>
      <c r="E26" s="5"/>
      <c r="F26" s="46">
        <f>ROUND(D26*E26,2)</f>
        <v>0</v>
      </c>
      <c r="G26" s="13"/>
      <c r="H26" s="46">
        <f>ROUND(G26*E26,2)</f>
        <v>0</v>
      </c>
      <c r="I26" s="15"/>
      <c r="J26" s="46">
        <f>ROUND(I26*E26,2)</f>
        <v>0</v>
      </c>
      <c r="K26" s="15">
        <f>D26-I26-G26</f>
        <v>0</v>
      </c>
      <c r="L26" s="50">
        <f>ROUND(E26*K26,2)</f>
        <v>0</v>
      </c>
    </row>
    <row r="27" spans="1:12">
      <c r="A27" s="4">
        <v>2</v>
      </c>
      <c r="B27" s="11"/>
      <c r="C27" s="17"/>
      <c r="D27" s="15"/>
      <c r="E27" s="5"/>
      <c r="F27" s="46">
        <f t="shared" ref="F27:F40" si="0">ROUND(D27*E27,2)</f>
        <v>0</v>
      </c>
      <c r="G27" s="13"/>
      <c r="H27" s="46">
        <f>ROUND(G27*E27,2)</f>
        <v>0</v>
      </c>
      <c r="I27" s="15"/>
      <c r="J27" s="46">
        <f>ROUND(I27*E27,2)</f>
        <v>0</v>
      </c>
      <c r="K27" s="15">
        <f>D27-I27-G27</f>
        <v>0</v>
      </c>
      <c r="L27" s="50">
        <f>ROUND(E27*K27,2)</f>
        <v>0</v>
      </c>
    </row>
    <row r="28" spans="1:12">
      <c r="A28" s="4">
        <v>3</v>
      </c>
      <c r="B28" s="11"/>
      <c r="C28" s="17"/>
      <c r="D28" s="15"/>
      <c r="E28" s="5"/>
      <c r="F28" s="46">
        <f t="shared" si="0"/>
        <v>0</v>
      </c>
      <c r="G28" s="13"/>
      <c r="H28" s="46">
        <f t="shared" ref="H28:H40" si="1">ROUND(G28*E28,2)</f>
        <v>0</v>
      </c>
      <c r="I28" s="15"/>
      <c r="J28" s="46">
        <f t="shared" ref="J28:J40" si="2">ROUND(I28*E28,2)</f>
        <v>0</v>
      </c>
      <c r="K28" s="15">
        <f t="shared" ref="K28:K39" si="3">D28-I28-G28</f>
        <v>0</v>
      </c>
      <c r="L28" s="50">
        <f t="shared" ref="L28:L40" si="4">ROUND(E28*K28,2)</f>
        <v>0</v>
      </c>
    </row>
    <row r="29" spans="1:12">
      <c r="A29" s="4">
        <v>4</v>
      </c>
      <c r="B29" s="11"/>
      <c r="C29" s="17"/>
      <c r="D29" s="15"/>
      <c r="E29" s="5"/>
      <c r="F29" s="46">
        <f t="shared" si="0"/>
        <v>0</v>
      </c>
      <c r="G29" s="13"/>
      <c r="H29" s="46">
        <f t="shared" si="1"/>
        <v>0</v>
      </c>
      <c r="I29" s="15"/>
      <c r="J29" s="46">
        <f t="shared" si="2"/>
        <v>0</v>
      </c>
      <c r="K29" s="15">
        <f t="shared" si="3"/>
        <v>0</v>
      </c>
      <c r="L29" s="50">
        <f t="shared" si="4"/>
        <v>0</v>
      </c>
    </row>
    <row r="30" spans="1:12">
      <c r="A30" s="4">
        <v>5</v>
      </c>
      <c r="B30" s="11"/>
      <c r="C30" s="17"/>
      <c r="D30" s="15"/>
      <c r="E30" s="5"/>
      <c r="F30" s="46">
        <f t="shared" si="0"/>
        <v>0</v>
      </c>
      <c r="G30" s="13"/>
      <c r="H30" s="46">
        <f t="shared" si="1"/>
        <v>0</v>
      </c>
      <c r="I30" s="15"/>
      <c r="J30" s="46">
        <f t="shared" si="2"/>
        <v>0</v>
      </c>
      <c r="K30" s="15">
        <f t="shared" si="3"/>
        <v>0</v>
      </c>
      <c r="L30" s="50">
        <f t="shared" si="4"/>
        <v>0</v>
      </c>
    </row>
    <row r="31" spans="1:12">
      <c r="A31" s="4">
        <v>6</v>
      </c>
      <c r="B31" s="11"/>
      <c r="C31" s="17"/>
      <c r="D31" s="15"/>
      <c r="E31" s="5"/>
      <c r="F31" s="46">
        <f t="shared" si="0"/>
        <v>0</v>
      </c>
      <c r="G31" s="13"/>
      <c r="H31" s="46">
        <f t="shared" si="1"/>
        <v>0</v>
      </c>
      <c r="I31" s="15"/>
      <c r="J31" s="46">
        <f t="shared" si="2"/>
        <v>0</v>
      </c>
      <c r="K31" s="15">
        <f t="shared" si="3"/>
        <v>0</v>
      </c>
      <c r="L31" s="50">
        <f t="shared" si="4"/>
        <v>0</v>
      </c>
    </row>
    <row r="32" spans="1:12">
      <c r="A32" s="4">
        <v>7</v>
      </c>
      <c r="B32" s="11"/>
      <c r="C32" s="17"/>
      <c r="D32" s="15"/>
      <c r="E32" s="5"/>
      <c r="F32" s="46">
        <f t="shared" si="0"/>
        <v>0</v>
      </c>
      <c r="G32" s="13"/>
      <c r="H32" s="46">
        <f t="shared" si="1"/>
        <v>0</v>
      </c>
      <c r="I32" s="15"/>
      <c r="J32" s="46">
        <f t="shared" si="2"/>
        <v>0</v>
      </c>
      <c r="K32" s="15">
        <f t="shared" si="3"/>
        <v>0</v>
      </c>
      <c r="L32" s="50">
        <f t="shared" si="4"/>
        <v>0</v>
      </c>
    </row>
    <row r="33" spans="1:12">
      <c r="A33" s="4">
        <v>8</v>
      </c>
      <c r="B33" s="11"/>
      <c r="C33" s="17"/>
      <c r="D33" s="15"/>
      <c r="E33" s="5"/>
      <c r="F33" s="46">
        <f t="shared" si="0"/>
        <v>0</v>
      </c>
      <c r="G33" s="13"/>
      <c r="H33" s="46">
        <f t="shared" si="1"/>
        <v>0</v>
      </c>
      <c r="I33" s="15"/>
      <c r="J33" s="46">
        <f t="shared" si="2"/>
        <v>0</v>
      </c>
      <c r="K33" s="15">
        <f t="shared" si="3"/>
        <v>0</v>
      </c>
      <c r="L33" s="50">
        <f t="shared" si="4"/>
        <v>0</v>
      </c>
    </row>
    <row r="34" spans="1:12">
      <c r="A34" s="4">
        <v>9</v>
      </c>
      <c r="B34" s="11"/>
      <c r="C34" s="17"/>
      <c r="D34" s="15"/>
      <c r="E34" s="5"/>
      <c r="F34" s="46">
        <f t="shared" si="0"/>
        <v>0</v>
      </c>
      <c r="G34" s="13"/>
      <c r="H34" s="46">
        <f t="shared" si="1"/>
        <v>0</v>
      </c>
      <c r="I34" s="15"/>
      <c r="J34" s="46">
        <f t="shared" si="2"/>
        <v>0</v>
      </c>
      <c r="K34" s="15">
        <f t="shared" si="3"/>
        <v>0</v>
      </c>
      <c r="L34" s="50">
        <f t="shared" si="4"/>
        <v>0</v>
      </c>
    </row>
    <row r="35" spans="1:12">
      <c r="A35" s="4">
        <v>10</v>
      </c>
      <c r="B35" s="11"/>
      <c r="C35" s="17"/>
      <c r="D35" s="15"/>
      <c r="E35" s="5"/>
      <c r="F35" s="46">
        <f t="shared" si="0"/>
        <v>0</v>
      </c>
      <c r="G35" s="13"/>
      <c r="H35" s="46">
        <f t="shared" si="1"/>
        <v>0</v>
      </c>
      <c r="I35" s="15"/>
      <c r="J35" s="46">
        <f t="shared" si="2"/>
        <v>0</v>
      </c>
      <c r="K35" s="15">
        <f t="shared" si="3"/>
        <v>0</v>
      </c>
      <c r="L35" s="50">
        <f t="shared" si="4"/>
        <v>0</v>
      </c>
    </row>
    <row r="36" spans="1:12">
      <c r="A36" s="4">
        <v>11</v>
      </c>
      <c r="B36" s="11"/>
      <c r="C36" s="17"/>
      <c r="D36" s="15"/>
      <c r="E36" s="5"/>
      <c r="F36" s="46">
        <f t="shared" si="0"/>
        <v>0</v>
      </c>
      <c r="G36" s="13"/>
      <c r="H36" s="46">
        <f t="shared" si="1"/>
        <v>0</v>
      </c>
      <c r="I36" s="15"/>
      <c r="J36" s="46">
        <f t="shared" si="2"/>
        <v>0</v>
      </c>
      <c r="K36" s="15">
        <f t="shared" si="3"/>
        <v>0</v>
      </c>
      <c r="L36" s="50">
        <f t="shared" si="4"/>
        <v>0</v>
      </c>
    </row>
    <row r="37" spans="1:12">
      <c r="A37" s="4">
        <v>12</v>
      </c>
      <c r="B37" s="11"/>
      <c r="C37" s="17"/>
      <c r="D37" s="15"/>
      <c r="E37" s="5"/>
      <c r="F37" s="46">
        <f t="shared" si="0"/>
        <v>0</v>
      </c>
      <c r="G37" s="13"/>
      <c r="H37" s="46">
        <f t="shared" si="1"/>
        <v>0</v>
      </c>
      <c r="I37" s="15"/>
      <c r="J37" s="46">
        <f t="shared" si="2"/>
        <v>0</v>
      </c>
      <c r="K37" s="15">
        <f t="shared" si="3"/>
        <v>0</v>
      </c>
      <c r="L37" s="50">
        <f t="shared" si="4"/>
        <v>0</v>
      </c>
    </row>
    <row r="38" spans="1:12">
      <c r="A38" s="4">
        <v>13</v>
      </c>
      <c r="B38" s="11"/>
      <c r="C38" s="17"/>
      <c r="D38" s="15"/>
      <c r="E38" s="5"/>
      <c r="F38" s="46">
        <f t="shared" si="0"/>
        <v>0</v>
      </c>
      <c r="G38" s="13"/>
      <c r="H38" s="46">
        <f t="shared" si="1"/>
        <v>0</v>
      </c>
      <c r="I38" s="15"/>
      <c r="J38" s="46">
        <f t="shared" si="2"/>
        <v>0</v>
      </c>
      <c r="K38" s="15">
        <f t="shared" si="3"/>
        <v>0</v>
      </c>
      <c r="L38" s="50">
        <f t="shared" si="4"/>
        <v>0</v>
      </c>
    </row>
    <row r="39" spans="1:12">
      <c r="A39" s="4">
        <v>14</v>
      </c>
      <c r="B39" s="11"/>
      <c r="C39" s="17"/>
      <c r="D39" s="15"/>
      <c r="E39" s="5"/>
      <c r="F39" s="46">
        <f t="shared" si="0"/>
        <v>0</v>
      </c>
      <c r="G39" s="13"/>
      <c r="H39" s="46">
        <f t="shared" si="1"/>
        <v>0</v>
      </c>
      <c r="I39" s="15"/>
      <c r="J39" s="46">
        <f t="shared" si="2"/>
        <v>0</v>
      </c>
      <c r="K39" s="15">
        <f t="shared" si="3"/>
        <v>0</v>
      </c>
      <c r="L39" s="50">
        <f t="shared" si="4"/>
        <v>0</v>
      </c>
    </row>
    <row r="40" spans="1:12">
      <c r="A40" s="4">
        <v>15</v>
      </c>
      <c r="B40" s="11"/>
      <c r="C40" s="17"/>
      <c r="D40" s="15"/>
      <c r="E40" s="5"/>
      <c r="F40" s="46">
        <f t="shared" si="0"/>
        <v>0</v>
      </c>
      <c r="G40" s="13"/>
      <c r="H40" s="46">
        <f t="shared" si="1"/>
        <v>0</v>
      </c>
      <c r="I40" s="15"/>
      <c r="J40" s="46">
        <f t="shared" si="2"/>
        <v>0</v>
      </c>
      <c r="K40" s="15">
        <f>D40-I40-G40</f>
        <v>0</v>
      </c>
      <c r="L40" s="50">
        <f t="shared" si="4"/>
        <v>0</v>
      </c>
    </row>
    <row r="41" spans="1:12" s="3" customFormat="1" ht="12.75">
      <c r="A41" s="32">
        <v>2</v>
      </c>
      <c r="B41" s="33" t="s">
        <v>22</v>
      </c>
      <c r="C41" s="34"/>
      <c r="D41" s="35"/>
      <c r="E41" s="36"/>
      <c r="F41" s="47">
        <f>SUM(F42:F46)</f>
        <v>0</v>
      </c>
      <c r="G41" s="35"/>
      <c r="H41" s="47">
        <f>SUM(H42:H46)</f>
        <v>0</v>
      </c>
      <c r="I41" s="35"/>
      <c r="J41" s="47">
        <f>SUM(J42:J46)</f>
        <v>0</v>
      </c>
      <c r="K41" s="35"/>
      <c r="L41" s="51">
        <f>SUM(L42:L46)</f>
        <v>0</v>
      </c>
    </row>
    <row r="42" spans="1:12">
      <c r="A42" s="4">
        <v>1</v>
      </c>
      <c r="B42" s="11"/>
      <c r="C42" s="17"/>
      <c r="D42" s="15"/>
      <c r="E42" s="5"/>
      <c r="F42" s="46">
        <f>ROUND(D42*E42,2)</f>
        <v>0</v>
      </c>
      <c r="G42" s="13"/>
      <c r="H42" s="46">
        <f>ROUND(G42*E42,2)</f>
        <v>0</v>
      </c>
      <c r="I42" s="15"/>
      <c r="J42" s="46">
        <f>ROUND(I42*E42,2)</f>
        <v>0</v>
      </c>
      <c r="K42" s="15">
        <f>D42-I42-G42</f>
        <v>0</v>
      </c>
      <c r="L42" s="50">
        <f>ROUND(E42*K42,2)</f>
        <v>0</v>
      </c>
    </row>
    <row r="43" spans="1:12">
      <c r="A43" s="4">
        <v>2</v>
      </c>
      <c r="B43" s="11"/>
      <c r="C43" s="17"/>
      <c r="D43" s="15"/>
      <c r="E43" s="5"/>
      <c r="F43" s="46">
        <f>ROUND(D43*E43,2)</f>
        <v>0</v>
      </c>
      <c r="G43" s="13"/>
      <c r="H43" s="46">
        <f>ROUND(G43*E43,2)</f>
        <v>0</v>
      </c>
      <c r="I43" s="15"/>
      <c r="J43" s="46">
        <f>ROUND(I43*E43,2)</f>
        <v>0</v>
      </c>
      <c r="K43" s="15">
        <f>D43-I43-G43</f>
        <v>0</v>
      </c>
      <c r="L43" s="50">
        <f>ROUND(E43*K43,2)</f>
        <v>0</v>
      </c>
    </row>
    <row r="44" spans="1:12">
      <c r="A44" s="4">
        <v>3</v>
      </c>
      <c r="B44" s="11"/>
      <c r="C44" s="17"/>
      <c r="D44" s="15"/>
      <c r="E44" s="5"/>
      <c r="F44" s="46">
        <f>ROUND(D44*E44,2)</f>
        <v>0</v>
      </c>
      <c r="G44" s="13"/>
      <c r="H44" s="46">
        <f>ROUND(G44*E44,2)</f>
        <v>0</v>
      </c>
      <c r="I44" s="15"/>
      <c r="J44" s="46">
        <f>ROUND(I44*E44,2)</f>
        <v>0</v>
      </c>
      <c r="K44" s="15">
        <f t="shared" ref="K44:K46" si="5">D44-I44-G44</f>
        <v>0</v>
      </c>
      <c r="L44" s="50">
        <f>ROUND(E44*K44,2)</f>
        <v>0</v>
      </c>
    </row>
    <row r="45" spans="1:12">
      <c r="A45" s="4">
        <v>4</v>
      </c>
      <c r="B45" s="11"/>
      <c r="C45" s="17"/>
      <c r="D45" s="15"/>
      <c r="E45" s="5"/>
      <c r="F45" s="46">
        <f>ROUND(D45*E45,2)</f>
        <v>0</v>
      </c>
      <c r="G45" s="13"/>
      <c r="H45" s="46">
        <f>ROUND(G45*E45,2)</f>
        <v>0</v>
      </c>
      <c r="I45" s="15"/>
      <c r="J45" s="46">
        <f>ROUND(I45*E45,2)</f>
        <v>0</v>
      </c>
      <c r="K45" s="15">
        <f t="shared" si="5"/>
        <v>0</v>
      </c>
      <c r="L45" s="50">
        <f>ROUND(E45*K45,2)</f>
        <v>0</v>
      </c>
    </row>
    <row r="46" spans="1:12">
      <c r="A46" s="4">
        <v>5</v>
      </c>
      <c r="B46" s="11"/>
      <c r="C46" s="17"/>
      <c r="D46" s="15"/>
      <c r="E46" s="5"/>
      <c r="F46" s="46">
        <f>ROUND(D46*E46,2)</f>
        <v>0</v>
      </c>
      <c r="G46" s="13"/>
      <c r="H46" s="46">
        <f>ROUND(G46*E46,2)</f>
        <v>0</v>
      </c>
      <c r="I46" s="15"/>
      <c r="J46" s="46">
        <f>ROUND(I46*E46,2)</f>
        <v>0</v>
      </c>
      <c r="K46" s="15">
        <f t="shared" si="5"/>
        <v>0</v>
      </c>
      <c r="L46" s="50">
        <f>ROUND(E46*K46,2)</f>
        <v>0</v>
      </c>
    </row>
    <row r="47" spans="1:12" s="3" customFormat="1" ht="12.75">
      <c r="A47" s="32">
        <v>3</v>
      </c>
      <c r="B47" s="33" t="s">
        <v>22</v>
      </c>
      <c r="C47" s="34"/>
      <c r="D47" s="35"/>
      <c r="E47" s="36"/>
      <c r="F47" s="47">
        <f>SUM(F48:F69)</f>
        <v>0</v>
      </c>
      <c r="G47" s="35"/>
      <c r="H47" s="47">
        <f>SUM(H48:H69)</f>
        <v>0</v>
      </c>
      <c r="I47" s="35"/>
      <c r="J47" s="47">
        <f>SUM(J48:J69)</f>
        <v>0</v>
      </c>
      <c r="K47" s="35"/>
      <c r="L47" s="51">
        <f>SUM(L48:L69)</f>
        <v>0</v>
      </c>
    </row>
    <row r="48" spans="1:12">
      <c r="A48" s="4">
        <v>1</v>
      </c>
      <c r="B48" s="11"/>
      <c r="C48" s="17"/>
      <c r="D48" s="15"/>
      <c r="E48" s="5"/>
      <c r="F48" s="46">
        <f t="shared" ref="F48:F69" si="6">ROUND(D48*E48,2)</f>
        <v>0</v>
      </c>
      <c r="G48" s="13"/>
      <c r="H48" s="46">
        <f t="shared" ref="H48:H69" si="7">ROUND(G48*E48,2)</f>
        <v>0</v>
      </c>
      <c r="I48" s="15"/>
      <c r="J48" s="46">
        <f t="shared" ref="J48:J69" si="8">ROUND(I48*E48,2)</f>
        <v>0</v>
      </c>
      <c r="K48" s="15">
        <f>D48-I48-G48</f>
        <v>0</v>
      </c>
      <c r="L48" s="50">
        <f>ROUND(E48*K48,2)</f>
        <v>0</v>
      </c>
    </row>
    <row r="49" spans="1:12">
      <c r="A49" s="4">
        <v>2</v>
      </c>
      <c r="B49" s="11"/>
      <c r="C49" s="17"/>
      <c r="D49" s="15"/>
      <c r="E49" s="5"/>
      <c r="F49" s="46">
        <f t="shared" si="6"/>
        <v>0</v>
      </c>
      <c r="G49" s="13"/>
      <c r="H49" s="46">
        <f t="shared" si="7"/>
        <v>0</v>
      </c>
      <c r="I49" s="15"/>
      <c r="J49" s="46">
        <f t="shared" si="8"/>
        <v>0</v>
      </c>
      <c r="K49" s="15">
        <f>D49-I49-G49</f>
        <v>0</v>
      </c>
      <c r="L49" s="50">
        <f>ROUND(E49*K49,2)</f>
        <v>0</v>
      </c>
    </row>
    <row r="50" spans="1:12">
      <c r="A50" s="4">
        <v>3</v>
      </c>
      <c r="B50" s="11"/>
      <c r="C50" s="17"/>
      <c r="D50" s="15"/>
      <c r="E50" s="5"/>
      <c r="F50" s="46">
        <f t="shared" si="6"/>
        <v>0</v>
      </c>
      <c r="G50" s="13"/>
      <c r="H50" s="46">
        <f t="shared" si="7"/>
        <v>0</v>
      </c>
      <c r="I50" s="15"/>
      <c r="J50" s="46">
        <f t="shared" si="8"/>
        <v>0</v>
      </c>
      <c r="K50" s="15">
        <f t="shared" ref="K50:K69" si="9">D50-I50-G50</f>
        <v>0</v>
      </c>
      <c r="L50" s="50">
        <f t="shared" ref="L50:L69" si="10">ROUND(E50*K50,2)</f>
        <v>0</v>
      </c>
    </row>
    <row r="51" spans="1:12">
      <c r="A51" s="4">
        <v>4</v>
      </c>
      <c r="B51" s="11"/>
      <c r="C51" s="17"/>
      <c r="D51" s="15"/>
      <c r="E51" s="5"/>
      <c r="F51" s="46">
        <f t="shared" si="6"/>
        <v>0</v>
      </c>
      <c r="G51" s="13"/>
      <c r="H51" s="46">
        <f t="shared" si="7"/>
        <v>0</v>
      </c>
      <c r="I51" s="15"/>
      <c r="J51" s="46">
        <f t="shared" si="8"/>
        <v>0</v>
      </c>
      <c r="K51" s="15">
        <f t="shared" si="9"/>
        <v>0</v>
      </c>
      <c r="L51" s="50">
        <f t="shared" si="10"/>
        <v>0</v>
      </c>
    </row>
    <row r="52" spans="1:12">
      <c r="A52" s="4">
        <v>5</v>
      </c>
      <c r="B52" s="11"/>
      <c r="C52" s="17"/>
      <c r="D52" s="15"/>
      <c r="E52" s="5"/>
      <c r="F52" s="46">
        <f t="shared" si="6"/>
        <v>0</v>
      </c>
      <c r="G52" s="13"/>
      <c r="H52" s="46">
        <f t="shared" si="7"/>
        <v>0</v>
      </c>
      <c r="I52" s="15"/>
      <c r="J52" s="46">
        <f t="shared" si="8"/>
        <v>0</v>
      </c>
      <c r="K52" s="15">
        <f t="shared" si="9"/>
        <v>0</v>
      </c>
      <c r="L52" s="50">
        <f t="shared" si="10"/>
        <v>0</v>
      </c>
    </row>
    <row r="53" spans="1:12">
      <c r="A53" s="4">
        <v>6</v>
      </c>
      <c r="B53" s="11"/>
      <c r="C53" s="17"/>
      <c r="D53" s="15"/>
      <c r="E53" s="5"/>
      <c r="F53" s="46">
        <f t="shared" si="6"/>
        <v>0</v>
      </c>
      <c r="G53" s="13"/>
      <c r="H53" s="46">
        <f t="shared" si="7"/>
        <v>0</v>
      </c>
      <c r="I53" s="15"/>
      <c r="J53" s="46">
        <f t="shared" si="8"/>
        <v>0</v>
      </c>
      <c r="K53" s="15">
        <f t="shared" si="9"/>
        <v>0</v>
      </c>
      <c r="L53" s="50">
        <f t="shared" si="10"/>
        <v>0</v>
      </c>
    </row>
    <row r="54" spans="1:12">
      <c r="A54" s="4">
        <v>7</v>
      </c>
      <c r="B54" s="11"/>
      <c r="C54" s="17"/>
      <c r="D54" s="15"/>
      <c r="E54" s="5"/>
      <c r="F54" s="46">
        <f t="shared" si="6"/>
        <v>0</v>
      </c>
      <c r="G54" s="13"/>
      <c r="H54" s="46">
        <f t="shared" si="7"/>
        <v>0</v>
      </c>
      <c r="I54" s="15"/>
      <c r="J54" s="46">
        <f t="shared" si="8"/>
        <v>0</v>
      </c>
      <c r="K54" s="15">
        <f t="shared" si="9"/>
        <v>0</v>
      </c>
      <c r="L54" s="50">
        <f t="shared" si="10"/>
        <v>0</v>
      </c>
    </row>
    <row r="55" spans="1:12">
      <c r="A55" s="4">
        <v>8</v>
      </c>
      <c r="B55" s="11"/>
      <c r="C55" s="17"/>
      <c r="D55" s="15"/>
      <c r="E55" s="5"/>
      <c r="F55" s="46">
        <f t="shared" si="6"/>
        <v>0</v>
      </c>
      <c r="G55" s="13"/>
      <c r="H55" s="46">
        <f t="shared" si="7"/>
        <v>0</v>
      </c>
      <c r="I55" s="15"/>
      <c r="J55" s="46">
        <f t="shared" si="8"/>
        <v>0</v>
      </c>
      <c r="K55" s="15">
        <f t="shared" si="9"/>
        <v>0</v>
      </c>
      <c r="L55" s="50">
        <f t="shared" si="10"/>
        <v>0</v>
      </c>
    </row>
    <row r="56" spans="1:12">
      <c r="A56" s="4">
        <v>9</v>
      </c>
      <c r="B56" s="11"/>
      <c r="C56" s="17"/>
      <c r="D56" s="15"/>
      <c r="E56" s="5"/>
      <c r="F56" s="46">
        <f t="shared" si="6"/>
        <v>0</v>
      </c>
      <c r="G56" s="13"/>
      <c r="H56" s="46">
        <f t="shared" si="7"/>
        <v>0</v>
      </c>
      <c r="I56" s="15"/>
      <c r="J56" s="46">
        <f t="shared" si="8"/>
        <v>0</v>
      </c>
      <c r="K56" s="15">
        <f t="shared" si="9"/>
        <v>0</v>
      </c>
      <c r="L56" s="50">
        <f t="shared" si="10"/>
        <v>0</v>
      </c>
    </row>
    <row r="57" spans="1:12">
      <c r="A57" s="4">
        <v>10</v>
      </c>
      <c r="B57" s="11"/>
      <c r="C57" s="17"/>
      <c r="D57" s="15"/>
      <c r="E57" s="5"/>
      <c r="F57" s="46">
        <f t="shared" si="6"/>
        <v>0</v>
      </c>
      <c r="G57" s="13"/>
      <c r="H57" s="46">
        <f t="shared" si="7"/>
        <v>0</v>
      </c>
      <c r="I57" s="15"/>
      <c r="J57" s="46">
        <f t="shared" si="8"/>
        <v>0</v>
      </c>
      <c r="K57" s="15">
        <f t="shared" si="9"/>
        <v>0</v>
      </c>
      <c r="L57" s="50">
        <f t="shared" si="10"/>
        <v>0</v>
      </c>
    </row>
    <row r="58" spans="1:12">
      <c r="A58" s="4">
        <v>11</v>
      </c>
      <c r="B58" s="11"/>
      <c r="C58" s="17"/>
      <c r="D58" s="15"/>
      <c r="E58" s="5"/>
      <c r="F58" s="46">
        <f t="shared" si="6"/>
        <v>0</v>
      </c>
      <c r="G58" s="13"/>
      <c r="H58" s="46">
        <f t="shared" si="7"/>
        <v>0</v>
      </c>
      <c r="I58" s="15"/>
      <c r="J58" s="46">
        <f t="shared" si="8"/>
        <v>0</v>
      </c>
      <c r="K58" s="15">
        <f t="shared" si="9"/>
        <v>0</v>
      </c>
      <c r="L58" s="50">
        <f t="shared" si="10"/>
        <v>0</v>
      </c>
    </row>
    <row r="59" spans="1:12">
      <c r="A59" s="4">
        <v>12</v>
      </c>
      <c r="B59" s="11"/>
      <c r="C59" s="17"/>
      <c r="D59" s="15"/>
      <c r="E59" s="5"/>
      <c r="F59" s="46">
        <f t="shared" si="6"/>
        <v>0</v>
      </c>
      <c r="G59" s="13"/>
      <c r="H59" s="46">
        <f t="shared" si="7"/>
        <v>0</v>
      </c>
      <c r="I59" s="15"/>
      <c r="J59" s="46">
        <f t="shared" si="8"/>
        <v>0</v>
      </c>
      <c r="K59" s="15">
        <f t="shared" si="9"/>
        <v>0</v>
      </c>
      <c r="L59" s="50">
        <f t="shared" si="10"/>
        <v>0</v>
      </c>
    </row>
    <row r="60" spans="1:12">
      <c r="A60" s="9">
        <v>25</v>
      </c>
      <c r="B60" s="11"/>
      <c r="C60" s="17"/>
      <c r="D60" s="15"/>
      <c r="E60" s="5"/>
      <c r="F60" s="46">
        <f t="shared" si="6"/>
        <v>0</v>
      </c>
      <c r="G60" s="13"/>
      <c r="H60" s="46">
        <f t="shared" si="7"/>
        <v>0</v>
      </c>
      <c r="I60" s="15"/>
      <c r="J60" s="46">
        <f t="shared" si="8"/>
        <v>0</v>
      </c>
      <c r="K60" s="15">
        <f t="shared" si="9"/>
        <v>0</v>
      </c>
      <c r="L60" s="50">
        <f t="shared" si="10"/>
        <v>0</v>
      </c>
    </row>
    <row r="61" spans="1:12">
      <c r="A61" s="4">
        <v>26</v>
      </c>
      <c r="B61" s="11"/>
      <c r="C61" s="17"/>
      <c r="D61" s="15"/>
      <c r="E61" s="5"/>
      <c r="F61" s="46">
        <f t="shared" si="6"/>
        <v>0</v>
      </c>
      <c r="G61" s="13"/>
      <c r="H61" s="46">
        <f t="shared" si="7"/>
        <v>0</v>
      </c>
      <c r="I61" s="15"/>
      <c r="J61" s="46">
        <f t="shared" si="8"/>
        <v>0</v>
      </c>
      <c r="K61" s="15">
        <f t="shared" si="9"/>
        <v>0</v>
      </c>
      <c r="L61" s="50">
        <f t="shared" si="10"/>
        <v>0</v>
      </c>
    </row>
    <row r="62" spans="1:12">
      <c r="A62" s="4">
        <v>27</v>
      </c>
      <c r="B62" s="11"/>
      <c r="C62" s="17"/>
      <c r="D62" s="15"/>
      <c r="E62" s="5"/>
      <c r="F62" s="46">
        <f t="shared" si="6"/>
        <v>0</v>
      </c>
      <c r="G62" s="13"/>
      <c r="H62" s="46">
        <f t="shared" si="7"/>
        <v>0</v>
      </c>
      <c r="I62" s="15"/>
      <c r="J62" s="46">
        <f t="shared" si="8"/>
        <v>0</v>
      </c>
      <c r="K62" s="15">
        <f t="shared" si="9"/>
        <v>0</v>
      </c>
      <c r="L62" s="50">
        <f t="shared" si="10"/>
        <v>0</v>
      </c>
    </row>
    <row r="63" spans="1:12">
      <c r="A63" s="4">
        <v>28</v>
      </c>
      <c r="B63" s="11"/>
      <c r="C63" s="17"/>
      <c r="D63" s="15"/>
      <c r="E63" s="5"/>
      <c r="F63" s="46">
        <f t="shared" si="6"/>
        <v>0</v>
      </c>
      <c r="G63" s="13"/>
      <c r="H63" s="46">
        <f t="shared" si="7"/>
        <v>0</v>
      </c>
      <c r="I63" s="15"/>
      <c r="J63" s="46">
        <f t="shared" si="8"/>
        <v>0</v>
      </c>
      <c r="K63" s="15">
        <f t="shared" si="9"/>
        <v>0</v>
      </c>
      <c r="L63" s="50">
        <f t="shared" si="10"/>
        <v>0</v>
      </c>
    </row>
    <row r="64" spans="1:12">
      <c r="A64" s="4">
        <v>29</v>
      </c>
      <c r="B64" s="11"/>
      <c r="C64" s="17"/>
      <c r="D64" s="15"/>
      <c r="E64" s="5"/>
      <c r="F64" s="46">
        <f t="shared" si="6"/>
        <v>0</v>
      </c>
      <c r="G64" s="13"/>
      <c r="H64" s="46">
        <f t="shared" si="7"/>
        <v>0</v>
      </c>
      <c r="I64" s="15"/>
      <c r="J64" s="46">
        <f t="shared" si="8"/>
        <v>0</v>
      </c>
      <c r="K64" s="15">
        <f t="shared" si="9"/>
        <v>0</v>
      </c>
      <c r="L64" s="50">
        <f t="shared" si="10"/>
        <v>0</v>
      </c>
    </row>
    <row r="65" spans="1:12">
      <c r="A65" s="4">
        <v>30</v>
      </c>
      <c r="B65" s="11"/>
      <c r="C65" s="17"/>
      <c r="D65" s="15"/>
      <c r="E65" s="5"/>
      <c r="F65" s="46">
        <f t="shared" si="6"/>
        <v>0</v>
      </c>
      <c r="G65" s="13"/>
      <c r="H65" s="46">
        <f t="shared" si="7"/>
        <v>0</v>
      </c>
      <c r="I65" s="15"/>
      <c r="J65" s="46">
        <f t="shared" si="8"/>
        <v>0</v>
      </c>
      <c r="K65" s="15">
        <f t="shared" si="9"/>
        <v>0</v>
      </c>
      <c r="L65" s="50">
        <f t="shared" si="10"/>
        <v>0</v>
      </c>
    </row>
    <row r="66" spans="1:12">
      <c r="A66" s="4">
        <v>31</v>
      </c>
      <c r="B66" s="11"/>
      <c r="C66" s="17"/>
      <c r="D66" s="15"/>
      <c r="E66" s="5"/>
      <c r="F66" s="46">
        <f t="shared" si="6"/>
        <v>0</v>
      </c>
      <c r="G66" s="13"/>
      <c r="H66" s="46">
        <f t="shared" si="7"/>
        <v>0</v>
      </c>
      <c r="I66" s="15"/>
      <c r="J66" s="46">
        <f t="shared" si="8"/>
        <v>0</v>
      </c>
      <c r="K66" s="15">
        <f t="shared" si="9"/>
        <v>0</v>
      </c>
      <c r="L66" s="50">
        <f t="shared" si="10"/>
        <v>0</v>
      </c>
    </row>
    <row r="67" spans="1:12">
      <c r="A67" s="4">
        <v>32</v>
      </c>
      <c r="B67" s="11"/>
      <c r="C67" s="17"/>
      <c r="D67" s="15"/>
      <c r="E67" s="5"/>
      <c r="F67" s="46">
        <f t="shared" si="6"/>
        <v>0</v>
      </c>
      <c r="G67" s="13"/>
      <c r="H67" s="46">
        <f t="shared" si="7"/>
        <v>0</v>
      </c>
      <c r="I67" s="15"/>
      <c r="J67" s="46">
        <f t="shared" si="8"/>
        <v>0</v>
      </c>
      <c r="K67" s="15">
        <f t="shared" si="9"/>
        <v>0</v>
      </c>
      <c r="L67" s="50">
        <f t="shared" si="10"/>
        <v>0</v>
      </c>
    </row>
    <row r="68" spans="1:12">
      <c r="A68" s="4">
        <v>33</v>
      </c>
      <c r="B68" s="11"/>
      <c r="C68" s="17"/>
      <c r="D68" s="15"/>
      <c r="E68" s="5"/>
      <c r="F68" s="46">
        <f t="shared" si="6"/>
        <v>0</v>
      </c>
      <c r="G68" s="13"/>
      <c r="H68" s="46">
        <f t="shared" si="7"/>
        <v>0</v>
      </c>
      <c r="I68" s="15"/>
      <c r="J68" s="46">
        <f t="shared" si="8"/>
        <v>0</v>
      </c>
      <c r="K68" s="15">
        <f t="shared" si="9"/>
        <v>0</v>
      </c>
      <c r="L68" s="50">
        <f t="shared" si="10"/>
        <v>0</v>
      </c>
    </row>
    <row r="69" spans="1:12" ht="16.5" thickBot="1">
      <c r="A69" s="6">
        <v>34</v>
      </c>
      <c r="B69" s="12"/>
      <c r="C69" s="18"/>
      <c r="D69" s="16"/>
      <c r="E69" s="7"/>
      <c r="F69" s="48">
        <f t="shared" si="6"/>
        <v>0</v>
      </c>
      <c r="G69" s="14"/>
      <c r="H69" s="48">
        <f t="shared" si="7"/>
        <v>0</v>
      </c>
      <c r="I69" s="16"/>
      <c r="J69" s="48">
        <f t="shared" si="8"/>
        <v>0</v>
      </c>
      <c r="K69" s="16">
        <f t="shared" si="9"/>
        <v>0</v>
      </c>
      <c r="L69" s="52">
        <f t="shared" si="10"/>
        <v>0</v>
      </c>
    </row>
    <row r="70" spans="1:12">
      <c r="A70" s="19"/>
      <c r="B70" s="19"/>
      <c r="C70" s="19"/>
      <c r="D70" s="80" t="s">
        <v>9</v>
      </c>
      <c r="E70" s="81"/>
      <c r="F70" s="38"/>
      <c r="G70" s="87"/>
      <c r="H70" s="88"/>
      <c r="I70" s="87"/>
      <c r="J70" s="88"/>
      <c r="K70" s="87"/>
      <c r="L70" s="95"/>
    </row>
    <row r="71" spans="1:12">
      <c r="A71" s="19"/>
      <c r="B71" s="19"/>
      <c r="C71" s="19"/>
      <c r="D71" s="82" t="s">
        <v>10</v>
      </c>
      <c r="E71" s="83"/>
      <c r="F71" s="39"/>
      <c r="G71" s="91"/>
      <c r="H71" s="92"/>
      <c r="I71" s="91"/>
      <c r="J71" s="92"/>
      <c r="K71" s="91"/>
      <c r="L71" s="94"/>
    </row>
    <row r="72" spans="1:12" ht="16.5" thickBot="1">
      <c r="A72" s="19"/>
      <c r="B72" s="19"/>
      <c r="C72" s="19"/>
      <c r="D72" s="84" t="s">
        <v>11</v>
      </c>
      <c r="E72" s="85"/>
      <c r="F72" s="40"/>
      <c r="G72" s="89"/>
      <c r="H72" s="90"/>
      <c r="I72" s="89"/>
      <c r="J72" s="90"/>
      <c r="K72" s="89"/>
      <c r="L72" s="93"/>
    </row>
    <row r="73" spans="1:12">
      <c r="A73" s="8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</row>
    <row r="74" spans="1:12">
      <c r="A74" s="8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</row>
    <row r="75" spans="1:12">
      <c r="A75" s="8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</row>
    <row r="76" spans="1:12">
      <c r="A76" s="20"/>
      <c r="B76" s="20"/>
      <c r="C76" s="20"/>
      <c r="D76" s="20"/>
      <c r="E76" s="20"/>
      <c r="F76" s="20"/>
      <c r="G76" s="20"/>
      <c r="H76" s="21"/>
      <c r="I76" s="21"/>
      <c r="J76" s="21"/>
      <c r="K76" s="20"/>
      <c r="L76" s="20"/>
    </row>
    <row r="77" spans="1:12">
      <c r="A77" s="20"/>
      <c r="B77" s="22" t="s">
        <v>12</v>
      </c>
      <c r="C77" s="22"/>
      <c r="D77" s="22"/>
      <c r="E77" s="20"/>
      <c r="F77" s="20"/>
      <c r="G77" s="20"/>
      <c r="H77" s="20"/>
      <c r="I77" s="86" t="s">
        <v>13</v>
      </c>
      <c r="J77" s="86"/>
      <c r="K77" s="86"/>
      <c r="L77" s="86"/>
    </row>
    <row r="78" spans="1:12">
      <c r="A78" s="20"/>
      <c r="B78" s="22"/>
      <c r="C78" s="22"/>
      <c r="D78" s="22"/>
      <c r="E78" s="20"/>
      <c r="F78" s="20"/>
      <c r="G78" s="20"/>
      <c r="H78" s="20"/>
      <c r="I78" s="22"/>
      <c r="J78" s="22"/>
      <c r="K78" s="22"/>
      <c r="L78" s="22"/>
    </row>
    <row r="79" spans="1:12">
      <c r="A79" s="20"/>
      <c r="B79" s="78" t="s">
        <v>18</v>
      </c>
      <c r="C79" s="78"/>
      <c r="D79" s="20"/>
      <c r="E79" s="20"/>
      <c r="F79" s="20"/>
      <c r="G79" s="20"/>
      <c r="H79" s="20"/>
      <c r="I79" s="57" t="s">
        <v>20</v>
      </c>
      <c r="J79" s="57"/>
      <c r="K79" s="57"/>
      <c r="L79" s="20"/>
    </row>
    <row r="80" spans="1:12">
      <c r="A80" s="20"/>
      <c r="B80" s="37"/>
      <c r="C80" s="37"/>
      <c r="D80" s="20"/>
      <c r="E80" s="20"/>
      <c r="F80" s="20"/>
      <c r="G80" s="20"/>
      <c r="H80" s="20"/>
      <c r="I80" s="8"/>
      <c r="J80" s="8"/>
      <c r="K80" s="8"/>
      <c r="L80" s="20"/>
    </row>
    <row r="81" spans="1:12">
      <c r="A81" s="20"/>
      <c r="B81" s="37"/>
      <c r="C81" s="37"/>
      <c r="D81" s="20"/>
      <c r="E81" s="20"/>
      <c r="F81" s="20"/>
      <c r="G81" s="20"/>
      <c r="H81" s="20"/>
      <c r="I81" s="8"/>
      <c r="J81" s="8"/>
      <c r="K81" s="8"/>
      <c r="L81" s="20"/>
    </row>
    <row r="82" spans="1:12">
      <c r="A82" s="20"/>
      <c r="B82" s="23"/>
      <c r="C82" s="23"/>
      <c r="D82" s="23"/>
      <c r="E82" s="20"/>
      <c r="F82" s="20"/>
      <c r="G82" s="20"/>
      <c r="H82" s="23"/>
      <c r="I82" s="23"/>
      <c r="J82" s="20"/>
      <c r="K82" s="20"/>
      <c r="L82" s="20"/>
    </row>
    <row r="83" spans="1:12">
      <c r="A83" s="20"/>
      <c r="B83" s="23"/>
      <c r="C83" s="20"/>
      <c r="D83" s="20"/>
      <c r="E83" s="20"/>
      <c r="F83" s="20"/>
      <c r="G83" s="20"/>
      <c r="H83" s="20"/>
      <c r="I83" s="24"/>
      <c r="J83" s="20"/>
      <c r="K83" s="20"/>
      <c r="L83" s="20"/>
    </row>
    <row r="84" spans="1:12">
      <c r="A84" s="20"/>
      <c r="B84" s="25" t="s">
        <v>14</v>
      </c>
      <c r="C84" s="25"/>
      <c r="D84" s="25"/>
      <c r="E84" s="20"/>
      <c r="F84" s="20"/>
      <c r="G84" s="20"/>
      <c r="H84" s="25"/>
      <c r="I84" s="77" t="s">
        <v>15</v>
      </c>
      <c r="J84" s="77"/>
      <c r="K84" s="77"/>
      <c r="L84" s="20"/>
    </row>
    <row r="85" spans="1:12">
      <c r="A85" s="20"/>
      <c r="B85" s="25"/>
      <c r="C85" s="25"/>
      <c r="D85" s="25"/>
      <c r="E85" s="20"/>
      <c r="F85" s="20"/>
      <c r="G85" s="20"/>
      <c r="H85" s="25"/>
      <c r="I85" s="26"/>
      <c r="J85" s="26"/>
      <c r="K85" s="26"/>
      <c r="L85" s="20"/>
    </row>
    <row r="86" spans="1:12">
      <c r="A86" s="20"/>
      <c r="B86" s="20" t="s">
        <v>19</v>
      </c>
      <c r="C86" s="20"/>
      <c r="D86" s="20"/>
      <c r="E86" s="20"/>
      <c r="F86" s="20"/>
      <c r="G86" s="20"/>
      <c r="H86" s="20"/>
      <c r="I86" s="79" t="s">
        <v>21</v>
      </c>
      <c r="J86" s="79"/>
      <c r="K86" s="79"/>
      <c r="L86" s="20"/>
    </row>
    <row r="87" spans="1:12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</row>
    <row r="88" spans="1:12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</row>
  </sheetData>
  <mergeCells count="27">
    <mergeCell ref="I84:K84"/>
    <mergeCell ref="B79:C79"/>
    <mergeCell ref="I86:K86"/>
    <mergeCell ref="D70:E70"/>
    <mergeCell ref="D71:E71"/>
    <mergeCell ref="D72:E72"/>
    <mergeCell ref="I77:L77"/>
    <mergeCell ref="G70:H70"/>
    <mergeCell ref="G72:H72"/>
    <mergeCell ref="G71:H71"/>
    <mergeCell ref="I70:J70"/>
    <mergeCell ref="K72:L72"/>
    <mergeCell ref="K71:L71"/>
    <mergeCell ref="K70:L70"/>
    <mergeCell ref="I72:J72"/>
    <mergeCell ref="I71:J71"/>
    <mergeCell ref="I79:K79"/>
    <mergeCell ref="A14:L14"/>
    <mergeCell ref="A15:L15"/>
    <mergeCell ref="A16:L20"/>
    <mergeCell ref="A22:A24"/>
    <mergeCell ref="B22:B24"/>
    <mergeCell ref="C22:C24"/>
    <mergeCell ref="D22:F23"/>
    <mergeCell ref="K22:L23"/>
    <mergeCell ref="I22:J23"/>
    <mergeCell ref="G22:H23"/>
  </mergeCells>
  <printOptions horizontalCentered="1"/>
  <pageMargins left="0.19685039370078741" right="0.19685039370078741" top="0.62992125984251968" bottom="0.19685039370078741" header="0.19685039370078741" footer="0.15748031496062992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Протокол</vt:lpstr>
      <vt:lpstr>Протокол!Print_Area</vt:lpstr>
      <vt:lpstr>Протокол!Print_Titles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Maya Ninova</cp:lastModifiedBy>
  <cp:lastPrinted>2023-11-21T09:48:10Z</cp:lastPrinted>
  <dcterms:created xsi:type="dcterms:W3CDTF">2022-06-03T13:19:05Z</dcterms:created>
  <dcterms:modified xsi:type="dcterms:W3CDTF">2024-03-20T12:12:29Z</dcterms:modified>
</cp:coreProperties>
</file>